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speralta\Desktop\AÑO 2004\EDT Aisladores\"/>
    </mc:Choice>
  </mc:AlternateContent>
  <xr:revisionPtr revIDLastSave="0" documentId="13_ncr:1_{E7AC11CD-903C-47BF-B5B7-3C5BEE698528}" xr6:coauthVersionLast="47" xr6:coauthVersionMax="47" xr10:uidLastSave="{00000000-0000-0000-0000-000000000000}"/>
  <bookViews>
    <workbookView xWindow="-120" yWindow="-120" windowWidth="29040" windowHeight="15840" xr2:uid="{00000000-000D-0000-FFFF-FFFF00000000}"/>
  </bookViews>
  <sheets>
    <sheet name="EDT-350"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4" i="1" l="1"/>
  <c r="B84" i="1"/>
  <c r="H83" i="1"/>
  <c r="G83" i="1"/>
  <c r="C83" i="1"/>
  <c r="B83" i="1"/>
  <c r="H82" i="1"/>
  <c r="G82" i="1"/>
  <c r="C82" i="1"/>
  <c r="B82" i="1"/>
  <c r="H81" i="1"/>
  <c r="G81" i="1"/>
  <c r="C81" i="1"/>
  <c r="B81" i="1"/>
  <c r="H80" i="1"/>
  <c r="C80" i="1"/>
  <c r="B80" i="1"/>
  <c r="H79" i="1"/>
  <c r="C79" i="1"/>
  <c r="B79" i="1"/>
  <c r="H78" i="1"/>
  <c r="G78" i="1"/>
  <c r="C78" i="1"/>
  <c r="B78" i="1"/>
  <c r="H77" i="1"/>
  <c r="C77" i="1"/>
  <c r="B77" i="1"/>
  <c r="H76" i="1"/>
  <c r="C76" i="1"/>
  <c r="B76" i="1"/>
  <c r="C75" i="1"/>
  <c r="B75" i="1"/>
  <c r="B68" i="1"/>
  <c r="C67" i="1"/>
  <c r="B67" i="1"/>
  <c r="H66" i="1"/>
  <c r="C66" i="1"/>
  <c r="B66" i="1"/>
  <c r="C65" i="1"/>
  <c r="B65" i="1"/>
  <c r="H64" i="1"/>
  <c r="C64" i="1"/>
  <c r="B64" i="1"/>
  <c r="H63" i="1"/>
  <c r="C63" i="1"/>
  <c r="B63" i="1"/>
  <c r="H62" i="1"/>
  <c r="C62" i="1"/>
  <c r="B62" i="1"/>
  <c r="C61" i="1"/>
  <c r="B61" i="1"/>
  <c r="H60" i="1"/>
  <c r="G60" i="1"/>
  <c r="C60" i="1"/>
  <c r="B60" i="1"/>
  <c r="H59" i="1"/>
  <c r="G59" i="1"/>
  <c r="C59" i="1"/>
  <c r="B59" i="1"/>
  <c r="H58" i="1"/>
  <c r="G58" i="1"/>
  <c r="C58" i="1"/>
  <c r="B58" i="1"/>
  <c r="H57" i="1"/>
  <c r="G57" i="1"/>
  <c r="C57" i="1"/>
  <c r="B57" i="1"/>
  <c r="H56" i="1"/>
  <c r="G56" i="1"/>
  <c r="C56" i="1"/>
  <c r="B56" i="1"/>
  <c r="H55" i="1"/>
  <c r="G55" i="1"/>
  <c r="C55" i="1"/>
  <c r="B55" i="1"/>
  <c r="H54" i="1"/>
  <c r="G54" i="1"/>
  <c r="C54" i="1"/>
  <c r="B54" i="1"/>
  <c r="C53" i="1"/>
  <c r="B53" i="1"/>
  <c r="H52" i="1"/>
  <c r="G52" i="1"/>
  <c r="C52" i="1"/>
  <c r="B52" i="1"/>
  <c r="H51" i="1"/>
  <c r="G51" i="1"/>
  <c r="C51" i="1"/>
  <c r="B51" i="1"/>
  <c r="C50" i="1"/>
  <c r="B50" i="1"/>
  <c r="H49" i="1"/>
  <c r="C49" i="1"/>
  <c r="B49" i="1"/>
  <c r="C48" i="1"/>
  <c r="B48" i="1"/>
  <c r="H47" i="1"/>
  <c r="G47" i="1"/>
  <c r="C47" i="1"/>
  <c r="B47" i="1"/>
  <c r="H46" i="1"/>
  <c r="G46" i="1"/>
  <c r="C46" i="1"/>
  <c r="B46" i="1"/>
  <c r="H45" i="1"/>
  <c r="G45" i="1"/>
  <c r="C45" i="1"/>
  <c r="B45" i="1"/>
  <c r="C44" i="1"/>
  <c r="B44" i="1"/>
  <c r="H43" i="1"/>
  <c r="G43" i="1"/>
  <c r="C43" i="1"/>
  <c r="B43" i="1"/>
  <c r="H42" i="1"/>
  <c r="G42" i="1"/>
  <c r="C42" i="1"/>
  <c r="B42" i="1"/>
  <c r="C41" i="1"/>
  <c r="B41" i="1"/>
  <c r="H40" i="1"/>
  <c r="G40" i="1"/>
  <c r="B40" i="1"/>
  <c r="H39" i="1"/>
  <c r="G39" i="1"/>
  <c r="C39" i="1"/>
  <c r="B39" i="1"/>
  <c r="H38" i="1"/>
  <c r="G38" i="1"/>
  <c r="C38" i="1"/>
  <c r="B38" i="1"/>
  <c r="H37" i="1"/>
  <c r="G37" i="1"/>
  <c r="C37" i="1"/>
  <c r="B37" i="1"/>
  <c r="H36" i="1"/>
  <c r="G36" i="1"/>
  <c r="C36" i="1"/>
  <c r="B36" i="1"/>
  <c r="H35" i="1"/>
  <c r="G35" i="1"/>
  <c r="B35" i="1"/>
  <c r="C34" i="1"/>
  <c r="B34" i="1"/>
  <c r="H33" i="1"/>
  <c r="C33" i="1"/>
  <c r="B33" i="1"/>
  <c r="H32" i="1"/>
  <c r="C32" i="1"/>
  <c r="B32" i="1"/>
  <c r="H31" i="1"/>
  <c r="C31" i="1"/>
  <c r="B31" i="1"/>
  <c r="H30" i="1"/>
  <c r="C30" i="1"/>
  <c r="B30" i="1"/>
  <c r="H29" i="1"/>
  <c r="C29" i="1"/>
  <c r="B29" i="1"/>
  <c r="H28" i="1"/>
  <c r="C28" i="1"/>
  <c r="B28" i="1"/>
  <c r="H27" i="1"/>
  <c r="C27" i="1"/>
  <c r="B27" i="1"/>
  <c r="C26" i="1"/>
  <c r="B26" i="1"/>
  <c r="H25" i="1"/>
  <c r="G25" i="1"/>
  <c r="C25" i="1"/>
  <c r="B25" i="1"/>
  <c r="H24" i="1"/>
  <c r="G24" i="1"/>
  <c r="C24" i="1"/>
  <c r="B24" i="1"/>
  <c r="H23" i="1"/>
  <c r="G23" i="1"/>
  <c r="C23" i="1"/>
  <c r="B23" i="1"/>
  <c r="H22" i="1"/>
  <c r="G22" i="1"/>
  <c r="C22" i="1"/>
  <c r="B22" i="1"/>
  <c r="H21" i="1"/>
  <c r="G21" i="1"/>
  <c r="C21" i="1"/>
  <c r="B21" i="1"/>
  <c r="C20" i="1"/>
  <c r="B20" i="1"/>
  <c r="F6" i="1"/>
  <c r="B5" i="1"/>
</calcChain>
</file>

<file path=xl/sharedStrings.xml><?xml version="1.0" encoding="utf-8"?>
<sst xmlns="http://schemas.openxmlformats.org/spreadsheetml/2006/main" count="54" uniqueCount="54">
  <si>
    <t>EMPRESA DE TRANSMISIÓN ELECTRICA DOMINICANA</t>
  </si>
  <si>
    <t xml:space="preserve">DIRECCIÓN DE MANTENIMIENTOS DE INFRAESTRUCTURA </t>
  </si>
  <si>
    <t>DATOS GARANTIZADOS DEL OFERENTE</t>
  </si>
  <si>
    <t xml:space="preserve">Nombre de Requerimiento: </t>
  </si>
  <si>
    <t>INFORMACIÓN DEL OFERENTE</t>
  </si>
  <si>
    <t>1. Nombre de la empresa Oferente</t>
  </si>
  <si>
    <t>2.  Nombre de la fabrica</t>
  </si>
  <si>
    <t>3.  País de origen de la fabrica</t>
  </si>
  <si>
    <t>4. Nombre de la persona a contactar</t>
  </si>
  <si>
    <t>5. Teléfono del contacto</t>
  </si>
  <si>
    <t>6. Correo electrónico del contacto</t>
  </si>
  <si>
    <r>
      <t>Descripción:</t>
    </r>
    <r>
      <rPr>
        <sz val="11"/>
        <color theme="1"/>
        <rFont val="Times New Roman"/>
        <family val="1"/>
      </rPr>
      <t xml:space="preserve"> Es un aislador utilizado para soportar los esfuerzos mecánicos del cable de viento de poste a tierra, evitando de esa forma accidente por contacto directo.</t>
    </r>
  </si>
  <si>
    <t>Datos Técnicos</t>
  </si>
  <si>
    <t>Unidad</t>
  </si>
  <si>
    <t xml:space="preserve">Especificación </t>
  </si>
  <si>
    <t>Ofrecido</t>
  </si>
  <si>
    <t>Observaciones</t>
  </si>
  <si>
    <t xml:space="preserve">Están destinados a comprobar el cumplimiento de los estándares de calidad y las especificaciones técnicas de los aisladores contemplados en la ficha técnica. Las muestras serán seleccionadas por la ETED al azar del total de los aisladores fabricados. El total de la muestra seleccionada se realizará de acuerdo Norma IEC 61109, considerando las muestras E1 y E2.                                                                                                                                                               </t>
  </si>
  <si>
    <t>Tamaño de Lote (N)</t>
  </si>
  <si>
    <t xml:space="preserve">Tamaño de la Muestra </t>
  </si>
  <si>
    <t>E1</t>
  </si>
  <si>
    <t>E2</t>
  </si>
  <si>
    <t>N&lt;=2000</t>
  </si>
  <si>
    <t>2000&lt;N&lt;=5000</t>
  </si>
  <si>
    <t>5000&lt;N&lt;=10000</t>
  </si>
  <si>
    <t xml:space="preserve">El lote de Aisladores a presentar para la elección de la muestra para ensayo de recepción debe ser la suma de lote a entregar más la muestra, ya que los aisladores sometidos a ensayos de recepción no  pueden ser utilizados en servicio, por lo cual deben excluirse del mismo.                                                                                                                                                                                                                                                                 Estos Ensayos son:                                                                                                                                                                                                                                                                                                                                      A) Verificación Dimensional:                                                                                                                                                                     Verificación de las dimensiones dadas en los dibujos según el apartado 7.2 de la Norma IEC 61109.                                                                                                                                                                                                                                                      B) Verificación del Sistema de Fijación o Enclavamiento: Según el apartado 7.3 de la Norma IEC 61109.                                                                                                                                                                                                                                                                                       C) Verificación de la Carga Mecánica Nominal: Se realizará de acuerdo con el apartado 7.4 de la Norma IEC 61109.                                                                                                                                                                                 D)Verificación del apriete de interfaz entre Herrajes y Recubrimiento del Aislador a carga Mecánica Nominal: Se realizará la verificación de la estanqueidad de la interfaz entre los herrajes y el revestimiento del aislador y de la carga mecánica especificada (CME) o carga mecánica nominal (CMN) o "Especificación Mecánica de Carga (SML)", de acuerdo a lo establecido en apartado 7.4 de la Norma IEC 61109.      </t>
  </si>
  <si>
    <t>NOTAS:</t>
  </si>
  <si>
    <t>La Oferta Técnica debe contener:                                                                                                                                                                                                                                                                                                        a) La certificación del fabricante donde haga constar que el oferente cuenta con el aval del fabricante para comercializar los bienes o servicios solicitados en esta ficha técnica.
b) Catálogos del fabricante deben ser  en el idioma español, firmados y sellados por el oferente y datos técnicos correspondiente a su oferta donde se indique las normas de fabricación y ensayos indicados en la ficha técnica.</t>
  </si>
  <si>
    <t>Si existe alguna duda sobre  la calidad de los aisladores  luego de ejecutada la inspección visual en Almacén de ETED, la Empresa ETED se reserva el derecho  de realizar pruebas en un laboratorio certificado y de reconocimiento internacional, cuyo costo será compartido entre la ETED y el suplidor adjudicado.</t>
  </si>
  <si>
    <t>Todos los costos relativos a la realización de las pruebas o ensayos, realizados en fabrica y que son  requeridos en esta ficha técnica  debe incluirse en el precio de la oferta.</t>
  </si>
  <si>
    <t>La recepción de los materiales, equipos y herramientas, se llevaran acabo exclusivamente en  los almacenes de la ETED.</t>
  </si>
  <si>
    <t>Cuando  en la columna "Especificación" aparezca el símbolo asterisco (*), significa que el oferente consignara sin omisión sus propios datos los que pasaran a ser los garantizados de su oferta.</t>
  </si>
  <si>
    <t>La Oferta Técnica debe contener: Los protocolos de ensayo  validados por un laboratorio con Certificación  Internacional según Normas requeridas en los TDR (Términos de Referencia).</t>
  </si>
  <si>
    <t>Los datos técnicos garantizados deben ser soportados  por el oferente con los  documentos detallados a continuación: Catálogos, Certificación del Fabricante, Planos Estructurales y Planos Electromecánicos. La ETED se reserva el derecho de solicitar la validación de la información suministrada por el oferente a fabrica.</t>
  </si>
  <si>
    <t>El oferente debe contemplar en su propuesta la visita a fábrica de dos técnicos de ETED. Esta visita solo será para la verificación o constatación de los ensayos indicados en las normas de fabricación de referencia. En razón de que la recepción será en almacén de ETED.</t>
  </si>
  <si>
    <t>En un plazo no mayor de 60 días calendarios después de la adjudicación, el oferente deberá suministrar  dos (2) muestras del material requerido, presentando en su estructura metálica grabado que indique: a) año de fabricación; b) características constructivas o norma de fabricación con las que cumple;  c) Carga KN   d)Voltaje Máximo e) ETED.</t>
  </si>
  <si>
    <t xml:space="preserve">Los Aisladores que se reciban como entrega final, deberán tener las mismas características de las muestras. </t>
  </si>
  <si>
    <t>El proveedor debe demostrar  mediante Certificación que la empresa contratada para la fabricación de  los aisladores  tiene implementado y funcionando en un Sistema de Gestión de Calidad con programas y procedimientos documentados, cumpliendo con  la Norma ISO:9001. La empresa ETED se reservara el derecho de comprobar la autenticidad de la documentación suministrada.</t>
  </si>
  <si>
    <t>Todas las pruebas eléctricas deben ser efectuadas sobre los Aisladores equipados con sus elementos metálicos (piezas terminales),en caso  de que los requerimientos de prueba, diseño y materiales no cumplan, serán realizadas las pruebas tipo, en un laboratorio de prestigio internacional y los costos serán cubiertos por el adjudicatario.</t>
  </si>
  <si>
    <t xml:space="preserve">La ETED no recepcionara los Aisladores que mediante inspección visual se hayan detectado imperfecciones, tales como: rebarbas, ralladuras, oxidación, grietas en el cemento, entre otros. De acuerdo al criterio de selección de los lotes, que podría ser  en fábrica o en los almacenes de la ETED,según norma ANSI C-29/IEC61109.                                                                                                                                                                                                                              </t>
  </si>
  <si>
    <t xml:space="preserve">El adjudicatario debe entregar a  la ETED, en un plazo de 30 días calendario a partir de la adjudicación, la siguiente documentación:
a) Cronograma de secuencia de fabricación y ensayo. 
b) Plano del aislador definitivo a escala y detalle.
c) Planos definitivos detalles de embalaje.
d) Todos los planos deberán estar identificado con la sigla ETED, número de la licitación, modelo del aislador y título según corresponda.
e) Todos los planos de construcción o fabricación deberán estar sin observaciones, o sea, definitivo previo a falla fijada para los ensayos en fabrica. 
</t>
  </si>
  <si>
    <t xml:space="preserve">Los aisladores  deben tener impregnado en la parte metálica el nombre del  fabricante y la capacidad del aislador. </t>
  </si>
  <si>
    <t>Cuando aparezca en la columna  "Especificación" el termino  "Requerido", significa que las ofertas deben ajustarse a los datos técnico solicitados por la ETED.</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</si>
  <si>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</si>
  <si>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</si>
  <si>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</si>
  <si>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</si>
  <si>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</si>
  <si>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</si>
  <si>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 1 de 1</t>
  </si>
  <si>
    <r>
      <t xml:space="preserve">Largo de la barra de fibra de vidrio: </t>
    </r>
    <r>
      <rPr>
        <sz val="12"/>
        <color theme="1"/>
        <rFont val="Aptos Narrow"/>
        <family val="2"/>
      </rPr>
      <t>≥</t>
    </r>
    <r>
      <rPr>
        <sz val="12"/>
        <color theme="1"/>
        <rFont val="Times New Roman"/>
        <family val="1"/>
      </rPr>
      <t xml:space="preserve">72 y </t>
    </r>
    <r>
      <rPr>
        <sz val="12"/>
        <color theme="1"/>
        <rFont val="Aptos Narrow"/>
        <family val="2"/>
      </rPr>
      <t>≤</t>
    </r>
    <r>
      <rPr>
        <sz val="12"/>
        <color theme="1"/>
        <rFont val="Times New Roman"/>
        <family val="1"/>
      </rPr>
      <t xml:space="preserve"> 78</t>
    </r>
  </si>
  <si>
    <t>Largo de las terminacion metálica  :  entre 95 y 107</t>
  </si>
  <si>
    <t>Versión No.:03</t>
  </si>
  <si>
    <t>Fecha de Emisión: 25 de julio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</si>
</sst>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b/>
      <sz val="11"/>
      <color rgb="FFFF0000"/>
      <name val="Times New Roman"/>
      <family val="1"/>
    </font>
    <font>
      <sz val="12"/>
      <color theme="1"/>
      <name val="Times New Roman"/>
      <family val="1"/>
    </font>
    <font>
      <b/>
      <sz val="12"/>
      <color theme="1"/>
      <name val="Times New Roman"/>
      <family val="1"/>
    </font>
    <font>
      <sz val="11"/>
      <color theme="1"/>
      <name val="Times New Roman"/>
      <family val="1"/>
    </font>
    <font>
      <b/>
      <i/>
      <sz val="12"/>
      <color theme="1"/>
      <name val="Times New Roman"/>
      <family val="1"/>
    </font>
    <font>
      <sz val="12"/>
      <color theme="1"/>
      <name val="Calibri"/>
      <family val="2"/>
      <scheme val="minor"/>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
      <sz val="12"/>
      <color theme="1"/>
      <name val="Aptos Narrow"/>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8">
    <xf numFmtId="0" fontId="0" fillId="0" borderId="0" xfId="0"/>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0" fillId="0" borderId="7" xfId="0" applyBorder="1"/>
    <xf numFmtId="0" fontId="0" fillId="0" borderId="8" xfId="0" applyBorder="1"/>
    <xf numFmtId="0" fontId="10" fillId="0" borderId="7" xfId="0" applyFont="1" applyBorder="1" applyAlignment="1">
      <alignment horizontal="center" vertical="center" wrapText="1"/>
    </xf>
    <xf numFmtId="0" fontId="11" fillId="0" borderId="7" xfId="0" applyFont="1" applyBorder="1"/>
    <xf numFmtId="0" fontId="11" fillId="0" borderId="8" xfId="0" applyFont="1" applyBorder="1"/>
    <xf numFmtId="0" fontId="5" fillId="0" borderId="4" xfId="0" applyFont="1" applyBorder="1" applyAlignment="1">
      <alignment horizontal="left" vertical="center" wrapText="1"/>
    </xf>
    <xf numFmtId="0" fontId="8" fillId="0" borderId="12" xfId="0" applyFont="1" applyBorder="1" applyAlignment="1">
      <alignment horizontal="center" vertical="center"/>
    </xf>
    <xf numFmtId="0" fontId="7" fillId="2" borderId="12" xfId="0" applyFont="1" applyFill="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pplyAlignment="1">
      <alignment horizontal="center"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9" fillId="0" borderId="6" xfId="0" applyFont="1" applyBorder="1" applyAlignment="1">
      <alignment horizontal="left" vertical="center" wrapText="1"/>
    </xf>
    <xf numFmtId="0" fontId="9" fillId="0" borderId="8" xfId="0" applyFont="1" applyBorder="1" applyAlignment="1">
      <alignment horizontal="center" vertical="center"/>
    </xf>
    <xf numFmtId="49" fontId="9" fillId="0" borderId="12"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7" fillId="2" borderId="15" xfId="0" applyFont="1" applyFill="1" applyBorder="1" applyAlignment="1">
      <alignment horizontal="center" vertical="center" wrapText="1"/>
    </xf>
    <xf numFmtId="0" fontId="5" fillId="2" borderId="0" xfId="0" applyFont="1" applyFill="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9" fillId="2" borderId="0" xfId="0" applyFont="1" applyFill="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0" fillId="0" borderId="2" xfId="0" applyBorder="1" applyAlignment="1">
      <alignment horizontal="center"/>
    </xf>
    <xf numFmtId="0" fontId="0" fillId="0" borderId="8" xfId="0" applyBorder="1" applyAlignment="1">
      <alignment horizontal="center"/>
    </xf>
    <xf numFmtId="0" fontId="0" fillId="0" borderId="4" xfId="0" applyBorder="1"/>
    <xf numFmtId="0" fontId="8" fillId="0" borderId="0" xfId="0" applyFont="1" applyAlignment="1">
      <alignment horizontal="left" vertical="center" wrapText="1"/>
    </xf>
    <xf numFmtId="0" fontId="11" fillId="0" borderId="0" xfId="0" applyFont="1" applyAlignment="1">
      <alignment horizontal="center"/>
    </xf>
    <xf numFmtId="0" fontId="7" fillId="0" borderId="3" xfId="0" applyFont="1" applyBorder="1" applyAlignment="1">
      <alignment horizontal="center"/>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2" fillId="0" borderId="10"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2" fillId="0" borderId="2" xfId="0" applyFont="1" applyBorder="1" applyAlignment="1">
      <alignment horizontal="center" vertical="center" wrapText="1"/>
    </xf>
    <xf numFmtId="0" fontId="0" fillId="0" borderId="3" xfId="0" applyBorder="1" applyAlignment="1">
      <alignment horizontal="center"/>
    </xf>
    <xf numFmtId="0" fontId="5" fillId="0" borderId="0" xfId="0" applyFont="1" applyAlignment="1">
      <alignment horizontal="left" vertical="center" wrapText="1"/>
    </xf>
    <xf numFmtId="0" fontId="2" fillId="0" borderId="0" xfId="0" applyFont="1" applyAlignment="1">
      <alignment horizontal="center" vertical="center" wrapText="1"/>
    </xf>
    <xf numFmtId="0" fontId="8" fillId="0" borderId="4" xfId="0" applyFont="1" applyBorder="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xf>
    <xf numFmtId="0" fontId="12" fillId="0" borderId="0" xfId="0" applyFont="1"/>
    <xf numFmtId="0" fontId="0" fillId="0" borderId="0" xfId="0" applyAlignment="1">
      <alignment horizontal="left" vertical="center" wrapText="1"/>
    </xf>
    <xf numFmtId="0" fontId="13" fillId="0" borderId="0" xfId="0" applyFont="1" applyAlignment="1">
      <alignment horizontal="center" vertical="center" wrapText="1"/>
    </xf>
    <xf numFmtId="0" fontId="14" fillId="0" borderId="0" xfId="0" applyFont="1" applyAlignment="1">
      <alignment horizontal="center"/>
    </xf>
    <xf numFmtId="0" fontId="15"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5"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7" fillId="0" borderId="8" xfId="0" applyFont="1" applyBorder="1" applyAlignment="1">
      <alignment horizontal="center"/>
    </xf>
    <xf numFmtId="0" fontId="8" fillId="0" borderId="6" xfId="0" applyFont="1" applyBorder="1" applyAlignment="1">
      <alignment horizontal="center"/>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5" fillId="0" borderId="4" xfId="0" applyFont="1" applyBorder="1" applyAlignment="1">
      <alignment horizontal="left" vertical="center" wrapText="1"/>
    </xf>
    <xf numFmtId="0" fontId="9" fillId="0" borderId="0" xfId="0" applyFont="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8" fillId="0" borderId="12" xfId="0" applyFont="1" applyBorder="1" applyAlignment="1">
      <alignment horizontal="left" vertical="center"/>
    </xf>
    <xf numFmtId="0" fontId="8" fillId="0" borderId="12" xfId="0" applyFont="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7" fillId="0" borderId="12" xfId="0" applyFont="1" applyBorder="1" applyAlignment="1">
      <alignment vertical="center"/>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0" borderId="12" xfId="0" applyFont="1" applyBorder="1" applyAlignment="1">
      <alignment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7" fillId="2" borderId="7" xfId="0" applyFont="1" applyFill="1" applyBorder="1" applyAlignment="1">
      <alignment horizontal="center" vertical="center" wrapText="1"/>
    </xf>
    <xf numFmtId="0" fontId="9" fillId="0" borderId="0" xfId="0" applyFont="1" applyAlignment="1">
      <alignment horizontal="left" vertical="center"/>
    </xf>
    <xf numFmtId="0" fontId="9" fillId="2" borderId="0" xfId="0" applyFont="1" applyFill="1" applyAlignment="1">
      <alignment horizontal="center"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5" fillId="0" borderId="10"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13" fillId="0" borderId="0" xfId="0" applyFont="1" applyAlignment="1">
      <alignment horizontal="center" vertical="center" wrapText="1"/>
    </xf>
    <xf numFmtId="0" fontId="7" fillId="2" borderId="12" xfId="0" applyFont="1" applyFill="1" applyBorder="1" applyAlignment="1">
      <alignment horizontal="left"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5" fillId="0" borderId="0" xfId="0" applyFont="1" applyAlignment="1">
      <alignment horizontal="center"/>
    </xf>
    <xf numFmtId="0" fontId="8" fillId="0" borderId="12"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7" fillId="0" borderId="6" xfId="0" applyFont="1" applyBorder="1" applyAlignment="1">
      <alignment vertical="center" wrapText="1"/>
    </xf>
    <xf numFmtId="0" fontId="7" fillId="0" borderId="7" xfId="0" applyFont="1" applyBorder="1" applyAlignment="1">
      <alignment vertical="center" wrapText="1"/>
    </xf>
    <xf numFmtId="0" fontId="7" fillId="0" borderId="8" xfId="0" applyFont="1" applyBorder="1" applyAlignment="1">
      <alignment vertical="center" wrapText="1"/>
    </xf>
    <xf numFmtId="0" fontId="8" fillId="0" borderId="12" xfId="0" applyFont="1" applyBorder="1" applyAlignment="1">
      <alignment vertical="center"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2" borderId="12" xfId="0" applyFont="1" applyFill="1" applyBorder="1" applyAlignment="1">
      <alignment horizontal="center" vertical="center" wrapText="1"/>
    </xf>
    <xf numFmtId="0" fontId="8" fillId="0" borderId="7" xfId="0" applyFont="1" applyBorder="1" applyAlignment="1">
      <alignment horizontal="center"/>
    </xf>
    <xf numFmtId="0" fontId="8"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0</xdr:row>
      <xdr:rowOff>23812</xdr:rowOff>
    </xdr:from>
    <xdr:to>
      <xdr:col>4</xdr:col>
      <xdr:colOff>47624</xdr:colOff>
      <xdr:row>3</xdr:row>
      <xdr:rowOff>200025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2893" y="23812"/>
          <a:ext cx="992981" cy="842963"/>
        </a:xfrm>
        <a:prstGeom prst="rect">
          <a:avLst/>
        </a:prstGeom>
      </xdr:spPr>
    </xdr:pic>
    <xdr:clientData/>
  </xdr:twoCellAnchor>
  <xdr:twoCellAnchor editAs="oneCell">
    <xdr:from>
      <xdr:col>2</xdr:col>
      <xdr:colOff>0</xdr:colOff>
      <xdr:row>84</xdr:row>
      <xdr:rowOff>133350</xdr:rowOff>
    </xdr:from>
    <xdr:to>
      <xdr:col>7</xdr:col>
      <xdr:colOff>516846</xdr:colOff>
      <xdr:row>84</xdr:row>
      <xdr:rowOff>2391984</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28403550"/>
          <a:ext cx="5460321" cy="2258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peralta/Desktop/Ano%202022/Compras%202022/FT%20Aislador%20para%20Viento%20%20de%20Fibra%20de%20Vidrio%20de%2036%20y%2078%20pul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 72 pulgadas "/>
      <sheetName val="EDT-350"/>
      <sheetName val="78"/>
      <sheetName val="FT 36 pulgadas"/>
      <sheetName val="EDT-351"/>
      <sheetName val="Hoja2"/>
      <sheetName val="36"/>
    </sheetNames>
    <sheetDataSet>
      <sheetData sheetId="0">
        <row r="5">
          <cell r="B5" t="str">
            <v>Código ficha: DMI-GMR-350</v>
          </cell>
          <cell r="C5"/>
          <cell r="D5"/>
          <cell r="E5"/>
          <cell r="F5"/>
        </row>
        <row r="6">
          <cell r="F6" t="str">
            <v xml:space="preserve">Aislador Fibra de Vidrio 72"  para Viento de 15,000 lbs  con Rolo y pasador </v>
          </cell>
          <cell r="G6"/>
          <cell r="H6"/>
          <cell r="I6"/>
          <cell r="J6"/>
          <cell r="K6"/>
        </row>
        <row r="7">
          <cell r="F7"/>
          <cell r="G7"/>
          <cell r="H7"/>
          <cell r="I7"/>
          <cell r="J7"/>
          <cell r="K7"/>
        </row>
        <row r="11">
          <cell r="B11" t="str">
            <v>1)</v>
          </cell>
          <cell r="C11" t="str">
            <v xml:space="preserve">Características del Sistema Eléctrico </v>
          </cell>
          <cell r="D11"/>
          <cell r="E11"/>
          <cell r="F11"/>
          <cell r="G11"/>
          <cell r="H11"/>
          <cell r="I11"/>
        </row>
        <row r="12">
          <cell r="B12">
            <v>1.1000000000000001</v>
          </cell>
          <cell r="C12" t="str">
            <v>Tensión Máxima: 145</v>
          </cell>
          <cell r="D12"/>
          <cell r="E12"/>
          <cell r="F12"/>
          <cell r="G12"/>
          <cell r="H12"/>
          <cell r="I12"/>
          <cell r="J12" t="str">
            <v>kV</v>
          </cell>
          <cell r="K12" t="str">
            <v>Requerido</v>
          </cell>
        </row>
        <row r="13">
          <cell r="B13">
            <v>1.2</v>
          </cell>
          <cell r="C13" t="str">
            <v>Tensión de Servicio: 138</v>
          </cell>
          <cell r="D13"/>
          <cell r="E13"/>
          <cell r="F13"/>
          <cell r="G13"/>
          <cell r="H13"/>
          <cell r="I13"/>
          <cell r="J13" t="str">
            <v>kV</v>
          </cell>
          <cell r="K13" t="str">
            <v>Requerido</v>
          </cell>
        </row>
        <row r="14">
          <cell r="B14">
            <v>1.3</v>
          </cell>
          <cell r="C14" t="str">
            <v>Tensión de Impulso de Rayo: 650</v>
          </cell>
          <cell r="D14"/>
          <cell r="E14"/>
          <cell r="F14"/>
          <cell r="G14"/>
          <cell r="H14"/>
          <cell r="I14"/>
          <cell r="J14" t="str">
            <v>kV</v>
          </cell>
          <cell r="K14" t="str">
            <v>Requerido</v>
          </cell>
        </row>
        <row r="15">
          <cell r="B15">
            <v>1.4</v>
          </cell>
          <cell r="C15" t="str">
            <v>Frecuencia: 60</v>
          </cell>
          <cell r="D15"/>
          <cell r="E15"/>
          <cell r="F15"/>
          <cell r="G15"/>
          <cell r="H15"/>
          <cell r="I15"/>
          <cell r="J15" t="str">
            <v>Hz</v>
          </cell>
          <cell r="K15" t="str">
            <v>Requerido</v>
          </cell>
        </row>
        <row r="16">
          <cell r="B16">
            <v>1.5</v>
          </cell>
          <cell r="C16" t="str">
            <v>Nivel de Cortocircuito del Sistema:  40</v>
          </cell>
          <cell r="D16"/>
          <cell r="E16"/>
          <cell r="F16"/>
          <cell r="G16"/>
          <cell r="H16"/>
          <cell r="I16"/>
          <cell r="J16" t="str">
            <v>KA</v>
          </cell>
          <cell r="K16" t="str">
            <v>Requerido</v>
          </cell>
        </row>
        <row r="17">
          <cell r="B17" t="str">
            <v xml:space="preserve">2) </v>
          </cell>
          <cell r="C17" t="str">
            <v>Características Generales</v>
          </cell>
          <cell r="D17"/>
          <cell r="E17"/>
          <cell r="F17"/>
          <cell r="G17"/>
          <cell r="H17"/>
          <cell r="I17"/>
        </row>
        <row r="18">
          <cell r="B18">
            <v>2.1</v>
          </cell>
          <cell r="C18" t="str">
            <v>Estandar para el revestimiento de zinc (inmersión en caliente) en herrajes de hierro y acero (ASTM A153 / A153M - 09)</v>
          </cell>
          <cell r="D18"/>
          <cell r="E18"/>
          <cell r="F18"/>
          <cell r="G18"/>
          <cell r="H18"/>
          <cell r="I18"/>
          <cell r="K18" t="str">
            <v>Requerido</v>
          </cell>
        </row>
        <row r="19">
          <cell r="B19">
            <v>2.2000000000000002</v>
          </cell>
          <cell r="C19" t="str">
            <v xml:space="preserve">Estandar de pruebas para aisladores                                                ( ANSI C29.1-1988 R2002) </v>
          </cell>
          <cell r="D19"/>
          <cell r="E19"/>
          <cell r="F19"/>
          <cell r="G19"/>
          <cell r="H19"/>
          <cell r="I19"/>
          <cell r="K19" t="str">
            <v>Requerido</v>
          </cell>
        </row>
        <row r="20">
          <cell r="B20">
            <v>2.2999999999999998</v>
          </cell>
          <cell r="C20" t="str">
            <v>Norma de fabricación Ensayos: ANSI C29.11, IEC 61109.</v>
          </cell>
          <cell r="D20"/>
          <cell r="E20"/>
          <cell r="F20"/>
          <cell r="G20"/>
          <cell r="H20"/>
          <cell r="I20"/>
          <cell r="K20" t="str">
            <v>Requerido</v>
          </cell>
        </row>
        <row r="21">
          <cell r="B21">
            <v>2.4</v>
          </cell>
          <cell r="C21" t="str">
            <v>Tipo de terminación metálica en los extremos: Clevis con rolo y pasador</v>
          </cell>
          <cell r="D21"/>
          <cell r="E21"/>
          <cell r="F21"/>
          <cell r="G21"/>
          <cell r="H21"/>
          <cell r="I21"/>
          <cell r="K21" t="str">
            <v>Requerido</v>
          </cell>
        </row>
        <row r="22">
          <cell r="B22">
            <v>2.5</v>
          </cell>
          <cell r="C22" t="str">
            <v>Material de la barra: Fibra de vidrio con capa de tratamiento UV</v>
          </cell>
          <cell r="D22"/>
          <cell r="E22"/>
          <cell r="F22"/>
          <cell r="G22"/>
          <cell r="H22"/>
          <cell r="I22"/>
          <cell r="K22" t="str">
            <v>Requerido</v>
          </cell>
        </row>
        <row r="23">
          <cell r="B23">
            <v>2.6</v>
          </cell>
          <cell r="C23" t="str">
            <v>Montaje de las piezas terminales metálicas sobre el núcleo de fibra de vidrio: Por compresión uniforme</v>
          </cell>
          <cell r="D23"/>
          <cell r="E23"/>
          <cell r="F23"/>
          <cell r="G23"/>
          <cell r="H23"/>
          <cell r="I23"/>
          <cell r="K23" t="str">
            <v>Requerido</v>
          </cell>
        </row>
        <row r="24">
          <cell r="B24">
            <v>2.7</v>
          </cell>
          <cell r="C24" t="str">
            <v>Material de las terminaciones metálicas (incluyendo clevis): Acero ductil galvanizado</v>
          </cell>
          <cell r="D24"/>
          <cell r="E24"/>
          <cell r="F24"/>
          <cell r="G24"/>
          <cell r="H24"/>
          <cell r="I24"/>
          <cell r="K24" t="str">
            <v>Requerido</v>
          </cell>
        </row>
        <row r="25">
          <cell r="B25" t="str">
            <v>3)</v>
          </cell>
          <cell r="C25" t="str">
            <v>Características Dimensionales</v>
          </cell>
          <cell r="D25"/>
          <cell r="E25"/>
          <cell r="F25"/>
          <cell r="G25"/>
          <cell r="H25"/>
          <cell r="I25"/>
        </row>
        <row r="26">
          <cell r="B26">
            <v>3.1</v>
          </cell>
          <cell r="J26" t="str">
            <v>Pulg.</v>
          </cell>
          <cell r="K26" t="str">
            <v>Requerido</v>
          </cell>
        </row>
        <row r="27">
          <cell r="B27">
            <v>3.2</v>
          </cell>
          <cell r="C27" t="str">
            <v>Largo total (barra fibra de vidrio mas terminaciones metálicas): 86</v>
          </cell>
          <cell r="D27"/>
          <cell r="E27"/>
          <cell r="F27"/>
          <cell r="G27"/>
          <cell r="H27"/>
          <cell r="I27"/>
          <cell r="J27" t="str">
            <v>Pulg.</v>
          </cell>
          <cell r="K27" t="str">
            <v>Requerido</v>
          </cell>
        </row>
        <row r="44">
          <cell r="B44">
            <v>3.3</v>
          </cell>
          <cell r="C44" t="str">
            <v>Diámetro mínimo de la barra de fibra de vidrio: 7/8</v>
          </cell>
          <cell r="D44"/>
          <cell r="E44"/>
          <cell r="F44"/>
          <cell r="G44"/>
          <cell r="H44"/>
          <cell r="I44"/>
          <cell r="J44" t="str">
            <v>Pulg.</v>
          </cell>
          <cell r="K44" t="str">
            <v>Requerido</v>
          </cell>
        </row>
        <row r="45">
          <cell r="B45">
            <v>3.4</v>
          </cell>
          <cell r="C45" t="str">
            <v>Diámetro mínimo de la terminacion metálica clevis con rolo:  19</v>
          </cell>
          <cell r="D45"/>
          <cell r="E45"/>
          <cell r="F45"/>
          <cell r="G45"/>
          <cell r="H45"/>
          <cell r="I45"/>
          <cell r="J45" t="str">
            <v>mm</v>
          </cell>
          <cell r="K45" t="str">
            <v>Requerido</v>
          </cell>
        </row>
        <row r="46">
          <cell r="B46">
            <v>3.5</v>
          </cell>
          <cell r="C46" t="str">
            <v>Diámetro mínimo de la terminacion metálica clevis sin rolo :  23</v>
          </cell>
          <cell r="D46"/>
          <cell r="E46"/>
          <cell r="F46"/>
          <cell r="G46"/>
          <cell r="H46"/>
          <cell r="I46"/>
          <cell r="J46" t="str">
            <v>mm</v>
          </cell>
          <cell r="K46" t="str">
            <v>Requerido</v>
          </cell>
        </row>
        <row r="47">
          <cell r="B47">
            <v>3.6</v>
          </cell>
          <cell r="J47" t="str">
            <v>mm</v>
          </cell>
          <cell r="K47" t="str">
            <v>Requerido</v>
          </cell>
        </row>
        <row r="48">
          <cell r="B48" t="str">
            <v>4)</v>
          </cell>
          <cell r="C48" t="str">
            <v>Características de los aislantes</v>
          </cell>
          <cell r="D48"/>
          <cell r="E48"/>
          <cell r="F48"/>
          <cell r="G48"/>
          <cell r="H48"/>
          <cell r="I48"/>
        </row>
        <row r="49">
          <cell r="B49">
            <v>4.0999999999999996</v>
          </cell>
          <cell r="C49" t="str">
            <v xml:space="preserve"> Tensión de contorneo (flameo) en seco</v>
          </cell>
          <cell r="D49"/>
          <cell r="E49"/>
          <cell r="F49"/>
          <cell r="G49"/>
          <cell r="H49"/>
          <cell r="I49"/>
          <cell r="J49" t="str">
            <v>Kv</v>
          </cell>
          <cell r="K49" t="str">
            <v>≥ 800</v>
          </cell>
        </row>
        <row r="50">
          <cell r="B50">
            <v>4.2</v>
          </cell>
          <cell r="C50" t="str">
            <v>Tensión de contorneo (flameo) bajo lluvia</v>
          </cell>
          <cell r="D50"/>
          <cell r="E50"/>
          <cell r="F50"/>
          <cell r="G50"/>
          <cell r="H50"/>
          <cell r="I50"/>
          <cell r="J50" t="str">
            <v>Kv</v>
          </cell>
          <cell r="K50" t="str">
            <v>≥ 500</v>
          </cell>
        </row>
        <row r="51">
          <cell r="B51" t="str">
            <v>5)</v>
          </cell>
          <cell r="C51" t="str">
            <v>Características Mecánicas</v>
          </cell>
          <cell r="D51"/>
          <cell r="E51"/>
          <cell r="F51"/>
          <cell r="G51"/>
          <cell r="H51"/>
          <cell r="I51"/>
        </row>
        <row r="52">
          <cell r="B52">
            <v>5.0999999999999996</v>
          </cell>
          <cell r="C52" t="str">
            <v>Carga mecánica especifica SML</v>
          </cell>
          <cell r="D52"/>
          <cell r="E52"/>
          <cell r="F52"/>
          <cell r="G52"/>
          <cell r="H52"/>
          <cell r="I52"/>
          <cell r="J52" t="str">
            <v>KN</v>
          </cell>
          <cell r="K52" t="str">
            <v>≥ 100</v>
          </cell>
        </row>
        <row r="53">
          <cell r="B53">
            <v>5.2</v>
          </cell>
          <cell r="C53" t="str">
            <v>Carga mecánica prueba de rotura RTL</v>
          </cell>
          <cell r="D53"/>
          <cell r="E53"/>
          <cell r="F53"/>
          <cell r="G53"/>
          <cell r="H53"/>
          <cell r="I53"/>
          <cell r="J53" t="str">
            <v>KN</v>
          </cell>
          <cell r="K53" t="str">
            <v>≥ 50</v>
          </cell>
        </row>
        <row r="54">
          <cell r="B54">
            <v>5.3</v>
          </cell>
          <cell r="C54" t="str">
            <v>Carga mecánica de torsión</v>
          </cell>
          <cell r="D54"/>
          <cell r="E54"/>
          <cell r="F54"/>
          <cell r="G54"/>
          <cell r="H54"/>
          <cell r="I54"/>
          <cell r="J54" t="str">
            <v>Nm</v>
          </cell>
          <cell r="K54" t="str">
            <v>≥ 56</v>
          </cell>
        </row>
        <row r="55">
          <cell r="B55" t="str">
            <v>6)</v>
          </cell>
          <cell r="C55" t="str">
            <v>Características Constructivas</v>
          </cell>
          <cell r="D55"/>
          <cell r="E55"/>
          <cell r="F55"/>
          <cell r="G55"/>
          <cell r="H55"/>
          <cell r="I55"/>
        </row>
        <row r="56">
          <cell r="B56">
            <v>6.1</v>
          </cell>
          <cell r="C56" t="str">
            <v>Partes metálicas en  material de Acero Forjado</v>
          </cell>
          <cell r="D56"/>
          <cell r="E56"/>
          <cell r="F56"/>
          <cell r="G56"/>
          <cell r="H56"/>
          <cell r="I56"/>
          <cell r="K56" t="str">
            <v>Requerido</v>
          </cell>
        </row>
        <row r="57">
          <cell r="B57" t="str">
            <v>7)</v>
          </cell>
          <cell r="C57" t="str">
            <v>Datos complementarios</v>
          </cell>
          <cell r="D57"/>
          <cell r="E57"/>
          <cell r="F57"/>
          <cell r="G57"/>
          <cell r="H57"/>
          <cell r="I57"/>
        </row>
        <row r="58">
          <cell r="B58">
            <v>7.1</v>
          </cell>
          <cell r="C58" t="str">
            <v>Peso del Aislador (por unidad)</v>
          </cell>
          <cell r="D58"/>
          <cell r="E58"/>
          <cell r="F58"/>
          <cell r="G58"/>
          <cell r="H58"/>
          <cell r="I58"/>
          <cell r="J58" t="str">
            <v xml:space="preserve">lb </v>
          </cell>
          <cell r="K58" t="str">
            <v>(*)</v>
          </cell>
        </row>
        <row r="59">
          <cell r="B59">
            <v>7.2</v>
          </cell>
          <cell r="C59" t="str">
            <v>Recubrimiento de Zinc en accesorios de hierro (mínimo)</v>
          </cell>
          <cell r="D59"/>
          <cell r="E59"/>
          <cell r="F59"/>
          <cell r="G59"/>
          <cell r="H59"/>
          <cell r="I59"/>
          <cell r="J59" t="str">
            <v>µM</v>
          </cell>
          <cell r="K59" t="str">
            <v>≥ 100</v>
          </cell>
        </row>
        <row r="60">
          <cell r="B60" t="str">
            <v>8)</v>
          </cell>
          <cell r="C60" t="str">
            <v>Condiciones ambientales y sísmicas</v>
          </cell>
          <cell r="D60"/>
          <cell r="E60"/>
          <cell r="F60"/>
          <cell r="G60"/>
          <cell r="H60"/>
          <cell r="I60"/>
        </row>
        <row r="61">
          <cell r="B61">
            <v>8.1</v>
          </cell>
          <cell r="C61" t="str">
            <v>Temperatura máxima absoluta: 40</v>
          </cell>
          <cell r="D61"/>
          <cell r="E61"/>
          <cell r="F61"/>
          <cell r="G61"/>
          <cell r="H61"/>
          <cell r="I61"/>
          <cell r="J61" t="str">
            <v>ºC</v>
          </cell>
          <cell r="K61" t="str">
            <v>Requerido</v>
          </cell>
        </row>
        <row r="62">
          <cell r="B62">
            <v>8.1999999999999993</v>
          </cell>
          <cell r="C62" t="str">
            <v xml:space="preserve">Temperatura mínima absoluta </v>
          </cell>
          <cell r="D62"/>
          <cell r="E62"/>
          <cell r="F62"/>
          <cell r="G62"/>
          <cell r="H62"/>
          <cell r="I62"/>
          <cell r="J62" t="str">
            <v>ºC</v>
          </cell>
          <cell r="K62" t="str">
            <v>Entre: ( -10  / -5)</v>
          </cell>
        </row>
        <row r="63">
          <cell r="B63">
            <v>8.3000000000000007</v>
          </cell>
          <cell r="C63" t="str">
            <v>Humedad relativa máxima (IEC60694)</v>
          </cell>
          <cell r="D63"/>
          <cell r="E63"/>
          <cell r="F63"/>
          <cell r="G63"/>
          <cell r="H63"/>
          <cell r="I63"/>
          <cell r="J63" t="str">
            <v>%</v>
          </cell>
          <cell r="K63" t="str">
            <v>Entre: (50 - 95)</v>
          </cell>
        </row>
        <row r="64">
          <cell r="B64">
            <v>8.4</v>
          </cell>
          <cell r="C64" t="str">
            <v xml:space="preserve">Velocidad de viento sostenido </v>
          </cell>
          <cell r="D64"/>
          <cell r="E64"/>
          <cell r="F64"/>
          <cell r="G64"/>
          <cell r="H64"/>
          <cell r="I64"/>
          <cell r="J64" t="str">
            <v>m/seg</v>
          </cell>
          <cell r="K64" t="str">
            <v>≥ 34</v>
          </cell>
        </row>
        <row r="81">
          <cell r="B81">
            <v>8.5</v>
          </cell>
          <cell r="C81" t="str">
            <v>Velocidad del viento excepcional</v>
          </cell>
          <cell r="D81"/>
          <cell r="E81"/>
          <cell r="F81"/>
          <cell r="G81"/>
          <cell r="H81"/>
          <cell r="I81"/>
          <cell r="J81" t="str">
            <v>m/seg</v>
          </cell>
          <cell r="K81" t="str">
            <v>*</v>
          </cell>
        </row>
        <row r="82">
          <cell r="B82">
            <v>8.6</v>
          </cell>
          <cell r="C82" t="str">
            <v>Altura sobre el nivel del mar</v>
          </cell>
          <cell r="D82"/>
          <cell r="E82"/>
          <cell r="F82"/>
          <cell r="G82"/>
          <cell r="H82"/>
          <cell r="I82"/>
          <cell r="J82" t="str">
            <v>msnm</v>
          </cell>
          <cell r="K82" t="str">
            <v>≥1000</v>
          </cell>
        </row>
        <row r="83">
          <cell r="B83">
            <v>8.6999999999999993</v>
          </cell>
          <cell r="C83" t="str">
            <v>Aceleración sísmica</v>
          </cell>
          <cell r="D83"/>
          <cell r="E83"/>
          <cell r="F83"/>
          <cell r="G83"/>
          <cell r="H83"/>
          <cell r="I83"/>
          <cell r="J83" t="str">
            <v>g</v>
          </cell>
          <cell r="K83" t="str">
            <v>≥ 0.5</v>
          </cell>
        </row>
        <row r="84">
          <cell r="B84" t="str">
            <v>9)</v>
          </cell>
          <cell r="C84" t="str">
            <v>Protocolos de ensayos a presentar</v>
          </cell>
          <cell r="D84"/>
          <cell r="E84"/>
          <cell r="F84"/>
          <cell r="G84"/>
          <cell r="H84"/>
          <cell r="I84"/>
        </row>
        <row r="85">
          <cell r="B85">
            <v>9.1</v>
          </cell>
          <cell r="C85" t="str">
            <v>Ensayo de Difusión de Agua (ANSI C29.13)</v>
          </cell>
          <cell r="D85"/>
          <cell r="E85"/>
          <cell r="F85"/>
          <cell r="G85"/>
          <cell r="H85"/>
          <cell r="I85"/>
          <cell r="K85" t="str">
            <v>Requerido</v>
          </cell>
        </row>
        <row r="86">
          <cell r="B86">
            <v>9.1999999999999993</v>
          </cell>
          <cell r="C86" t="str">
            <v>Ensayo de Liquido Penetrante  (ANSI C29.13)</v>
          </cell>
          <cell r="D86"/>
          <cell r="E86"/>
          <cell r="F86"/>
          <cell r="G86"/>
          <cell r="H86"/>
          <cell r="I86"/>
          <cell r="K86" t="str">
            <v>Requerido</v>
          </cell>
        </row>
        <row r="87">
          <cell r="B87">
            <v>9.3000000000000007</v>
          </cell>
          <cell r="C87" t="str">
            <v>Ensayo Mecánica Térmica (ANSI C29.13)</v>
          </cell>
          <cell r="D87"/>
          <cell r="E87"/>
          <cell r="F87"/>
          <cell r="G87"/>
          <cell r="H87"/>
          <cell r="I87"/>
          <cell r="K87" t="str">
            <v>Requerido</v>
          </cell>
        </row>
        <row r="88">
          <cell r="B88" t="str">
            <v>10)</v>
          </cell>
          <cell r="C88" t="str">
            <v>Garantía</v>
          </cell>
          <cell r="D88"/>
          <cell r="E88"/>
          <cell r="F88"/>
          <cell r="G88"/>
          <cell r="H88"/>
          <cell r="I88"/>
        </row>
        <row r="89">
          <cell r="B89">
            <v>10.1</v>
          </cell>
          <cell r="C89" t="str">
            <v>Periodo de garantía contra vicios ocultos o fallas</v>
          </cell>
          <cell r="D89"/>
          <cell r="E89"/>
          <cell r="F89"/>
          <cell r="G89"/>
          <cell r="H89"/>
          <cell r="I89"/>
          <cell r="K89" t="str">
            <v>≥ 2 años</v>
          </cell>
        </row>
        <row r="90">
          <cell r="B90" t="str">
            <v>11)</v>
          </cell>
          <cell r="C90" t="str">
            <v xml:space="preserve">Ensayos en Fábrica </v>
          </cell>
          <cell r="D90"/>
          <cell r="E90"/>
          <cell r="F90"/>
          <cell r="G90"/>
          <cell r="H90"/>
          <cell r="I90"/>
        </row>
        <row r="91">
          <cell r="B91">
            <v>11.1</v>
          </cell>
        </row>
        <row r="114">
          <cell r="B114" t="str">
            <v>12)</v>
          </cell>
          <cell r="C114" t="str">
            <v>Datos del Embalaje</v>
          </cell>
          <cell r="D114"/>
          <cell r="E114"/>
          <cell r="F114"/>
          <cell r="G114"/>
          <cell r="H114"/>
          <cell r="I114"/>
        </row>
        <row r="115">
          <cell r="B115">
            <v>12.1</v>
          </cell>
          <cell r="C115" t="str">
            <v>Nombre del Fabricante</v>
          </cell>
          <cell r="D115"/>
          <cell r="E115"/>
          <cell r="F115"/>
          <cell r="G115"/>
          <cell r="H115"/>
          <cell r="I115"/>
          <cell r="K115" t="str">
            <v>*</v>
          </cell>
        </row>
        <row r="116">
          <cell r="B116">
            <v>12.2</v>
          </cell>
          <cell r="C116" t="str">
            <v>Fecha Fabricación  (semana y año)</v>
          </cell>
          <cell r="D116"/>
          <cell r="E116"/>
          <cell r="F116"/>
          <cell r="G116"/>
          <cell r="H116"/>
          <cell r="I116"/>
          <cell r="K116" t="str">
            <v>*</v>
          </cell>
        </row>
        <row r="117">
          <cell r="B117">
            <v>12.3</v>
          </cell>
          <cell r="C117" t="str">
            <v xml:space="preserve">Cantidad de piezas por caja </v>
          </cell>
          <cell r="D117"/>
          <cell r="E117"/>
          <cell r="F117"/>
          <cell r="G117"/>
          <cell r="H117"/>
          <cell r="I117"/>
          <cell r="J117" t="str">
            <v>c/u</v>
          </cell>
          <cell r="K117" t="str">
            <v>*</v>
          </cell>
        </row>
        <row r="118">
          <cell r="B118">
            <v>12.4</v>
          </cell>
          <cell r="C118" t="str">
            <v>Tipo de la madera en  Pino amarillo</v>
          </cell>
          <cell r="D118"/>
          <cell r="E118"/>
          <cell r="F118"/>
          <cell r="G118"/>
          <cell r="H118"/>
          <cell r="I118"/>
          <cell r="K118" t="str">
            <v>Requerido</v>
          </cell>
        </row>
        <row r="119">
          <cell r="B119">
            <v>12.5</v>
          </cell>
          <cell r="C119" t="str">
            <v>Tipo de tratamiento de la madera Anti hongos</v>
          </cell>
          <cell r="D119"/>
          <cell r="E119"/>
          <cell r="F119"/>
          <cell r="G119"/>
          <cell r="H119"/>
          <cell r="I119"/>
          <cell r="K119" t="str">
            <v>Requerido</v>
          </cell>
        </row>
        <row r="120">
          <cell r="B120">
            <v>12.6</v>
          </cell>
          <cell r="C120" t="str">
            <v xml:space="preserve">Peso total Embalado </v>
          </cell>
          <cell r="D120"/>
          <cell r="E120"/>
          <cell r="F120"/>
          <cell r="G120"/>
          <cell r="H120"/>
          <cell r="I120"/>
          <cell r="J120" t="str">
            <v xml:space="preserve">lb </v>
          </cell>
          <cell r="K120" t="str">
            <v>*</v>
          </cell>
        </row>
        <row r="121">
          <cell r="B121">
            <v>12.7</v>
          </cell>
          <cell r="C121" t="str">
            <v>Ancho del Embalaje</v>
          </cell>
          <cell r="D121"/>
          <cell r="E121"/>
          <cell r="F121"/>
          <cell r="G121"/>
          <cell r="H121"/>
          <cell r="I121"/>
          <cell r="J121" t="str">
            <v>mm</v>
          </cell>
          <cell r="K121" t="str">
            <v>(*)</v>
          </cell>
        </row>
        <row r="122">
          <cell r="B122">
            <v>12.8</v>
          </cell>
          <cell r="C122" t="str">
            <v>Largo del Embalaje</v>
          </cell>
          <cell r="D122"/>
          <cell r="E122"/>
          <cell r="F122"/>
          <cell r="G122"/>
          <cell r="H122"/>
          <cell r="I122"/>
          <cell r="J122" t="str">
            <v>mm</v>
          </cell>
          <cell r="K122" t="str">
            <v>(*)</v>
          </cell>
        </row>
        <row r="123">
          <cell r="B123" t="str">
            <v>13)</v>
          </cell>
          <cell r="C123" t="str">
            <v xml:space="preserve">Imagen de Referencia </v>
          </cell>
          <cell r="D123"/>
          <cell r="E123"/>
          <cell r="F123"/>
          <cell r="G123"/>
          <cell r="H123"/>
          <cell r="I123"/>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5"/>
  <sheetViews>
    <sheetView tabSelected="1" workbookViewId="0">
      <selection activeCell="G5" sqref="G5:I5"/>
    </sheetView>
  </sheetViews>
  <sheetFormatPr baseColWidth="10" defaultRowHeight="15" x14ac:dyDescent="0.25"/>
  <cols>
    <col min="1" max="1" width="3.85546875" customWidth="1"/>
    <col min="2" max="2" width="5.28515625" customWidth="1"/>
    <col min="3" max="3" width="4.5703125" customWidth="1"/>
    <col min="4" max="4" width="4.85546875" customWidth="1"/>
    <col min="5" max="5" width="11.5703125" customWidth="1"/>
    <col min="6" max="6" width="37" customWidth="1"/>
    <col min="7" max="7" width="16.140625" style="54" customWidth="1"/>
    <col min="8" max="8" width="17.28515625" style="50" customWidth="1"/>
    <col min="9" max="9" width="3.42578125" style="50" customWidth="1"/>
    <col min="10" max="10" width="17.85546875" customWidth="1"/>
    <col min="11" max="11" width="22.28515625" customWidth="1"/>
    <col min="12" max="12" width="11.42578125" customWidth="1"/>
  </cols>
  <sheetData>
    <row r="1" spans="2:11" ht="18.75" x14ac:dyDescent="0.3">
      <c r="B1" s="56" t="s">
        <v>0</v>
      </c>
      <c r="C1" s="57"/>
      <c r="D1" s="57"/>
      <c r="E1" s="57"/>
      <c r="F1" s="57"/>
      <c r="G1" s="57"/>
      <c r="H1" s="57"/>
      <c r="I1" s="57"/>
      <c r="J1" s="57"/>
      <c r="K1" s="58"/>
    </row>
    <row r="2" spans="2:11" x14ac:dyDescent="0.25">
      <c r="B2" s="59" t="s">
        <v>1</v>
      </c>
      <c r="C2" s="60"/>
      <c r="D2" s="60"/>
      <c r="E2" s="60"/>
      <c r="F2" s="60"/>
      <c r="G2" s="60"/>
      <c r="H2" s="60"/>
      <c r="I2" s="60"/>
      <c r="J2" s="60"/>
      <c r="K2" s="61"/>
    </row>
    <row r="3" spans="2:11" ht="18.75" customHeight="1" x14ac:dyDescent="0.25">
      <c r="B3" s="62" t="s">
        <v>2</v>
      </c>
      <c r="C3" s="63"/>
      <c r="D3" s="63"/>
      <c r="E3" s="63"/>
      <c r="F3" s="63"/>
      <c r="G3" s="63"/>
      <c r="H3" s="63"/>
      <c r="I3" s="63"/>
      <c r="J3" s="63"/>
      <c r="K3" s="64"/>
    </row>
    <row r="4" spans="2:11" ht="17.25" customHeight="1" x14ac:dyDescent="0.25">
      <c r="B4" s="65"/>
      <c r="C4" s="66"/>
      <c r="D4" s="66"/>
      <c r="E4" s="66"/>
      <c r="F4" s="66"/>
      <c r="G4" s="66"/>
      <c r="H4" s="66"/>
      <c r="I4" s="66"/>
      <c r="J4" s="66"/>
      <c r="K4" s="67"/>
    </row>
    <row r="5" spans="2:11" ht="20.100000000000001" customHeight="1" x14ac:dyDescent="0.25">
      <c r="B5" s="68" t="str">
        <f>+'[1]FT 72 pulgadas '!B5:F5</f>
        <v>Código ficha: DMI-GMR-350</v>
      </c>
      <c r="C5" s="69"/>
      <c r="D5" s="69"/>
      <c r="E5" s="69"/>
      <c r="F5" s="70"/>
      <c r="G5" s="72" t="s">
        <v>52</v>
      </c>
      <c r="H5" s="156"/>
      <c r="I5" s="157"/>
      <c r="J5" s="72" t="s">
        <v>53</v>
      </c>
      <c r="K5" s="71"/>
    </row>
    <row r="6" spans="2:11" ht="15" customHeight="1" x14ac:dyDescent="0.25">
      <c r="B6" s="85" t="s">
        <v>3</v>
      </c>
      <c r="C6" s="86"/>
      <c r="D6" s="86"/>
      <c r="E6" s="87"/>
      <c r="F6" s="91" t="str">
        <f>+'[1]FT 72 pulgadas '!F6:K7</f>
        <v xml:space="preserve">Aislador Fibra de Vidrio 72"  para Viento de 15,000 lbs  con Rolo y pasador </v>
      </c>
      <c r="G6" s="92"/>
      <c r="H6" s="92"/>
      <c r="I6" s="92"/>
      <c r="J6" s="92"/>
      <c r="K6" s="93"/>
    </row>
    <row r="7" spans="2:11" x14ac:dyDescent="0.25">
      <c r="B7" s="88"/>
      <c r="C7" s="89"/>
      <c r="D7" s="89"/>
      <c r="E7" s="90"/>
      <c r="F7" s="94"/>
      <c r="G7" s="95"/>
      <c r="H7" s="95"/>
      <c r="I7" s="95"/>
      <c r="J7" s="95"/>
      <c r="K7" s="96"/>
    </row>
    <row r="8" spans="2:11" ht="6.75" customHeight="1" x14ac:dyDescent="0.25">
      <c r="B8" s="1"/>
      <c r="C8" s="2"/>
      <c r="D8" s="2"/>
      <c r="E8" s="2"/>
      <c r="F8" s="3"/>
      <c r="G8" s="3"/>
      <c r="H8" s="3"/>
      <c r="I8" s="3"/>
      <c r="J8" s="4"/>
      <c r="K8" s="5"/>
    </row>
    <row r="9" spans="2:11" ht="21" customHeight="1" x14ac:dyDescent="0.25">
      <c r="B9" s="97" t="s">
        <v>4</v>
      </c>
      <c r="C9" s="98"/>
      <c r="D9" s="98"/>
      <c r="E9" s="98"/>
      <c r="F9" s="98"/>
      <c r="G9" s="98"/>
      <c r="H9" s="98"/>
      <c r="I9" s="98"/>
      <c r="J9" s="98"/>
      <c r="K9" s="99"/>
    </row>
    <row r="10" spans="2:11" ht="20.100000000000001" customHeight="1" x14ac:dyDescent="0.25">
      <c r="B10" s="97" t="s">
        <v>5</v>
      </c>
      <c r="C10" s="98"/>
      <c r="D10" s="98"/>
      <c r="E10" s="98"/>
      <c r="F10" s="99"/>
      <c r="G10" s="6"/>
      <c r="H10" s="6"/>
      <c r="I10" s="6"/>
      <c r="J10" s="7"/>
      <c r="K10" s="8"/>
    </row>
    <row r="11" spans="2:11" ht="20.100000000000001" customHeight="1" x14ac:dyDescent="0.25">
      <c r="B11" s="73" t="s">
        <v>6</v>
      </c>
      <c r="C11" s="74"/>
      <c r="D11" s="74"/>
      <c r="E11" s="74"/>
      <c r="F11" s="75"/>
      <c r="G11" s="6"/>
      <c r="H11" s="6"/>
      <c r="I11" s="6"/>
      <c r="J11" s="7"/>
      <c r="K11" s="8"/>
    </row>
    <row r="12" spans="2:11" ht="20.100000000000001" customHeight="1" x14ac:dyDescent="0.25">
      <c r="B12" s="73" t="s">
        <v>7</v>
      </c>
      <c r="C12" s="74"/>
      <c r="D12" s="74"/>
      <c r="E12" s="74"/>
      <c r="F12" s="75"/>
      <c r="G12" s="6"/>
      <c r="H12" s="6"/>
      <c r="I12" s="6"/>
      <c r="J12" s="7"/>
      <c r="K12" s="8"/>
    </row>
    <row r="13" spans="2:11" ht="20.100000000000001" customHeight="1" x14ac:dyDescent="0.25">
      <c r="B13" s="73" t="s">
        <v>8</v>
      </c>
      <c r="C13" s="74"/>
      <c r="D13" s="74"/>
      <c r="E13" s="74"/>
      <c r="F13" s="75"/>
      <c r="G13" s="6"/>
      <c r="H13" s="6"/>
      <c r="I13" s="6"/>
      <c r="J13" s="7"/>
      <c r="K13" s="8"/>
    </row>
    <row r="14" spans="2:11" ht="20.100000000000001" customHeight="1" x14ac:dyDescent="0.25">
      <c r="B14" s="73" t="s">
        <v>9</v>
      </c>
      <c r="C14" s="74"/>
      <c r="D14" s="74"/>
      <c r="E14" s="74"/>
      <c r="F14" s="75"/>
      <c r="G14" s="6"/>
      <c r="H14" s="6"/>
      <c r="I14" s="6"/>
      <c r="J14" s="7"/>
      <c r="K14" s="8"/>
    </row>
    <row r="15" spans="2:11" ht="20.100000000000001" customHeight="1" x14ac:dyDescent="0.25">
      <c r="B15" s="73" t="s">
        <v>10</v>
      </c>
      <c r="C15" s="74"/>
      <c r="D15" s="74"/>
      <c r="E15" s="74"/>
      <c r="F15" s="75"/>
      <c r="G15" s="6"/>
      <c r="H15" s="6"/>
      <c r="I15" s="6"/>
      <c r="J15" s="7"/>
      <c r="K15" s="8"/>
    </row>
    <row r="16" spans="2:11" x14ac:dyDescent="0.25">
      <c r="B16" s="76" t="s">
        <v>11</v>
      </c>
      <c r="C16" s="77"/>
      <c r="D16" s="77"/>
      <c r="E16" s="77"/>
      <c r="F16" s="77"/>
      <c r="G16" s="77"/>
      <c r="H16" s="77"/>
      <c r="I16" s="77"/>
      <c r="J16" s="77"/>
      <c r="K16" s="78"/>
    </row>
    <row r="17" spans="2:11" x14ac:dyDescent="0.25">
      <c r="B17" s="79"/>
      <c r="C17" s="77"/>
      <c r="D17" s="77"/>
      <c r="E17" s="77"/>
      <c r="F17" s="77"/>
      <c r="G17" s="77"/>
      <c r="H17" s="77"/>
      <c r="I17" s="77"/>
      <c r="J17" s="77"/>
      <c r="K17" s="78"/>
    </row>
    <row r="18" spans="2:11" ht="3.75" customHeight="1" x14ac:dyDescent="0.25">
      <c r="B18" s="80"/>
      <c r="C18" s="81"/>
      <c r="D18" s="81"/>
      <c r="E18" s="81"/>
      <c r="F18" s="81"/>
      <c r="G18" s="81"/>
      <c r="H18" s="81"/>
      <c r="I18" s="81"/>
      <c r="J18" s="81"/>
      <c r="K18" s="82"/>
    </row>
    <row r="19" spans="2:11" ht="20.100000000000001" customHeight="1" x14ac:dyDescent="0.25">
      <c r="B19" s="83" t="s">
        <v>12</v>
      </c>
      <c r="C19" s="83"/>
      <c r="D19" s="83"/>
      <c r="E19" s="83"/>
      <c r="F19" s="83"/>
      <c r="G19" s="10" t="s">
        <v>13</v>
      </c>
      <c r="H19" s="10" t="s">
        <v>14</v>
      </c>
      <c r="I19" s="84" t="s">
        <v>15</v>
      </c>
      <c r="J19" s="84"/>
      <c r="K19" s="10" t="s">
        <v>16</v>
      </c>
    </row>
    <row r="20" spans="2:11" ht="20.100000000000001" customHeight="1" x14ac:dyDescent="0.25">
      <c r="B20" s="11" t="str">
        <f>+'[1]FT 72 pulgadas '!B11</f>
        <v>1)</v>
      </c>
      <c r="C20" s="144" t="str">
        <f>+'[1]FT 72 pulgadas '!C11:I11</f>
        <v xml:space="preserve">Características del Sistema Eléctrico </v>
      </c>
      <c r="D20" s="144"/>
      <c r="E20" s="144"/>
      <c r="F20" s="144"/>
      <c r="G20" s="12"/>
      <c r="H20" s="13"/>
      <c r="I20" s="101"/>
      <c r="J20" s="102"/>
      <c r="K20" s="13"/>
    </row>
    <row r="21" spans="2:11" ht="33" customHeight="1" x14ac:dyDescent="0.25">
      <c r="B21" s="11">
        <f>+'[1]FT 72 pulgadas '!B12</f>
        <v>1.1000000000000001</v>
      </c>
      <c r="C21" s="100" t="str">
        <f>+'[1]FT 72 pulgadas '!C12:I12</f>
        <v>Tensión Máxima: 145</v>
      </c>
      <c r="D21" s="100"/>
      <c r="E21" s="100"/>
      <c r="F21" s="100"/>
      <c r="G21" s="12" t="str">
        <f>+'[1]FT 72 pulgadas '!J12</f>
        <v>kV</v>
      </c>
      <c r="H21" s="13" t="str">
        <f>+'[1]FT 72 pulgadas '!K12</f>
        <v>Requerido</v>
      </c>
      <c r="I21" s="101"/>
      <c r="J21" s="102"/>
      <c r="K21" s="13"/>
    </row>
    <row r="22" spans="2:11" ht="20.100000000000001" customHeight="1" x14ac:dyDescent="0.25">
      <c r="B22" s="11">
        <f>+'[1]FT 72 pulgadas '!B13</f>
        <v>1.2</v>
      </c>
      <c r="C22" s="100" t="str">
        <f>+'[1]FT 72 pulgadas '!C13:I13</f>
        <v>Tensión de Servicio: 138</v>
      </c>
      <c r="D22" s="100"/>
      <c r="E22" s="100"/>
      <c r="F22" s="100"/>
      <c r="G22" s="12" t="str">
        <f>+'[1]FT 72 pulgadas '!J13</f>
        <v>kV</v>
      </c>
      <c r="H22" s="13" t="str">
        <f>+'[1]FT 72 pulgadas '!K13</f>
        <v>Requerido</v>
      </c>
      <c r="I22" s="101"/>
      <c r="J22" s="102"/>
      <c r="K22" s="13"/>
    </row>
    <row r="23" spans="2:11" ht="20.100000000000001" customHeight="1" x14ac:dyDescent="0.25">
      <c r="B23" s="11">
        <f>+'[1]FT 72 pulgadas '!B14</f>
        <v>1.3</v>
      </c>
      <c r="C23" s="100" t="str">
        <f>+'[1]FT 72 pulgadas '!C14:I14</f>
        <v>Tensión de Impulso de Rayo: 650</v>
      </c>
      <c r="D23" s="100"/>
      <c r="E23" s="100"/>
      <c r="F23" s="100"/>
      <c r="G23" s="12" t="str">
        <f>+'[1]FT 72 pulgadas '!J14</f>
        <v>kV</v>
      </c>
      <c r="H23" s="13" t="str">
        <f>+'[1]FT 72 pulgadas '!K14</f>
        <v>Requerido</v>
      </c>
      <c r="I23" s="101"/>
      <c r="J23" s="102"/>
      <c r="K23" s="13"/>
    </row>
    <row r="24" spans="2:11" ht="27" customHeight="1" x14ac:dyDescent="0.25">
      <c r="B24" s="11">
        <f>+'[1]FT 72 pulgadas '!B15</f>
        <v>1.4</v>
      </c>
      <c r="C24" s="100" t="str">
        <f>+'[1]FT 72 pulgadas '!C15:I15</f>
        <v>Frecuencia: 60</v>
      </c>
      <c r="D24" s="100"/>
      <c r="E24" s="100"/>
      <c r="F24" s="100"/>
      <c r="G24" s="12" t="str">
        <f>+'[1]FT 72 pulgadas '!J15</f>
        <v>Hz</v>
      </c>
      <c r="H24" s="13" t="str">
        <f>+'[1]FT 72 pulgadas '!K15</f>
        <v>Requerido</v>
      </c>
      <c r="I24" s="101"/>
      <c r="J24" s="102"/>
      <c r="K24" s="13"/>
    </row>
    <row r="25" spans="2:11" ht="25.5" customHeight="1" x14ac:dyDescent="0.25">
      <c r="B25" s="11">
        <f>+'[1]FT 72 pulgadas '!B16</f>
        <v>1.5</v>
      </c>
      <c r="C25" s="100" t="str">
        <f>+'[1]FT 72 pulgadas '!C16:I16</f>
        <v>Nivel de Cortocircuito del Sistema:  40</v>
      </c>
      <c r="D25" s="100"/>
      <c r="E25" s="100"/>
      <c r="F25" s="100"/>
      <c r="G25" s="12" t="str">
        <f>+'[1]FT 72 pulgadas '!J16</f>
        <v>KA</v>
      </c>
      <c r="H25" s="13" t="str">
        <f>+'[1]FT 72 pulgadas '!K16</f>
        <v>Requerido</v>
      </c>
      <c r="I25" s="101"/>
      <c r="J25" s="102"/>
      <c r="K25" s="13"/>
    </row>
    <row r="26" spans="2:11" ht="27.75" customHeight="1" x14ac:dyDescent="0.25">
      <c r="B26" s="11" t="str">
        <f>+'[1]FT 72 pulgadas '!B17</f>
        <v xml:space="preserve">2) </v>
      </c>
      <c r="C26" s="144" t="str">
        <f>+'[1]FT 72 pulgadas '!C17:I17</f>
        <v>Características Generales</v>
      </c>
      <c r="D26" s="144"/>
      <c r="E26" s="144"/>
      <c r="F26" s="144"/>
      <c r="G26" s="12"/>
      <c r="H26" s="13"/>
      <c r="I26" s="101"/>
      <c r="J26" s="102"/>
      <c r="K26" s="13"/>
    </row>
    <row r="27" spans="2:11" ht="50.25" customHeight="1" x14ac:dyDescent="0.25">
      <c r="B27" s="11">
        <f>+'[1]FT 72 pulgadas '!B18</f>
        <v>2.1</v>
      </c>
      <c r="C27" s="103" t="str">
        <f>+'[1]FT 72 pulgadas '!C18:I18</f>
        <v>Estandar para el revestimiento de zinc (inmersión en caliente) en herrajes de hierro y acero (ASTM A153 / A153M - 09)</v>
      </c>
      <c r="D27" s="103"/>
      <c r="E27" s="103"/>
      <c r="F27" s="103"/>
      <c r="G27" s="12"/>
      <c r="H27" s="13" t="str">
        <f>+'[1]FT 72 pulgadas '!K18</f>
        <v>Requerido</v>
      </c>
      <c r="I27" s="101"/>
      <c r="J27" s="102"/>
      <c r="K27" s="13"/>
    </row>
    <row r="28" spans="2:11" ht="48.75" customHeight="1" x14ac:dyDescent="0.25">
      <c r="B28" s="11">
        <f>+'[1]FT 72 pulgadas '!B19</f>
        <v>2.2000000000000002</v>
      </c>
      <c r="C28" s="103" t="str">
        <f>+'[1]FT 72 pulgadas '!C19:I19</f>
        <v xml:space="preserve">Estandar de pruebas para aisladores                                                ( ANSI C29.1-1988 R2002) </v>
      </c>
      <c r="D28" s="103"/>
      <c r="E28" s="103"/>
      <c r="F28" s="103"/>
      <c r="G28" s="12"/>
      <c r="H28" s="13" t="str">
        <f>+'[1]FT 72 pulgadas '!K19</f>
        <v>Requerido</v>
      </c>
      <c r="I28" s="101"/>
      <c r="J28" s="102"/>
      <c r="K28" s="13"/>
    </row>
    <row r="29" spans="2:11" ht="37.5" customHeight="1" x14ac:dyDescent="0.25">
      <c r="B29" s="11">
        <f>+'[1]FT 72 pulgadas '!B20</f>
        <v>2.2999999999999998</v>
      </c>
      <c r="C29" s="100" t="str">
        <f>+'[1]FT 72 pulgadas '!C20:I20</f>
        <v>Norma de fabricación Ensayos: ANSI C29.11, IEC 61109.</v>
      </c>
      <c r="D29" s="100"/>
      <c r="E29" s="100"/>
      <c r="F29" s="100"/>
      <c r="G29" s="12"/>
      <c r="H29" s="13" t="str">
        <f>+'[1]FT 72 pulgadas '!K20</f>
        <v>Requerido</v>
      </c>
      <c r="I29" s="101"/>
      <c r="J29" s="102"/>
      <c r="K29" s="13"/>
    </row>
    <row r="30" spans="2:11" ht="37.5" customHeight="1" x14ac:dyDescent="0.25">
      <c r="B30" s="11">
        <f>+'[1]FT 72 pulgadas '!B21</f>
        <v>2.4</v>
      </c>
      <c r="C30" s="103" t="str">
        <f>+'[1]FT 72 pulgadas '!C21:I21</f>
        <v>Tipo de terminación metálica en los extremos: Clevis con rolo y pasador</v>
      </c>
      <c r="D30" s="103"/>
      <c r="E30" s="103"/>
      <c r="F30" s="103"/>
      <c r="G30" s="12"/>
      <c r="H30" s="13" t="str">
        <f>+'[1]FT 72 pulgadas '!K21</f>
        <v>Requerido</v>
      </c>
      <c r="I30" s="101"/>
      <c r="J30" s="102"/>
      <c r="K30" s="13"/>
    </row>
    <row r="31" spans="2:11" ht="37.5" customHeight="1" x14ac:dyDescent="0.25">
      <c r="B31" s="11">
        <f>+'[1]FT 72 pulgadas '!B22</f>
        <v>2.5</v>
      </c>
      <c r="C31" s="103" t="str">
        <f>+'[1]FT 72 pulgadas '!C22:I22</f>
        <v>Material de la barra: Fibra de vidrio con capa de tratamiento UV</v>
      </c>
      <c r="D31" s="103"/>
      <c r="E31" s="103"/>
      <c r="F31" s="103"/>
      <c r="G31" s="12"/>
      <c r="H31" s="13" t="str">
        <f>+'[1]FT 72 pulgadas '!K22</f>
        <v>Requerido</v>
      </c>
      <c r="I31" s="101"/>
      <c r="J31" s="102"/>
      <c r="K31" s="13"/>
    </row>
    <row r="32" spans="2:11" ht="37.5" customHeight="1" x14ac:dyDescent="0.25">
      <c r="B32" s="11">
        <f>+'[1]FT 72 pulgadas '!B23</f>
        <v>2.6</v>
      </c>
      <c r="C32" s="103" t="str">
        <f>+'[1]FT 72 pulgadas '!C23:I23</f>
        <v>Montaje de las piezas terminales metálicas sobre el núcleo de fibra de vidrio: Por compresión uniforme</v>
      </c>
      <c r="D32" s="103"/>
      <c r="E32" s="103"/>
      <c r="F32" s="103"/>
      <c r="G32" s="12"/>
      <c r="H32" s="13" t="str">
        <f>+'[1]FT 72 pulgadas '!K23</f>
        <v>Requerido</v>
      </c>
      <c r="I32" s="101"/>
      <c r="J32" s="102"/>
      <c r="K32" s="13"/>
    </row>
    <row r="33" spans="2:11" ht="37.5" customHeight="1" x14ac:dyDescent="0.25">
      <c r="B33" s="11">
        <f>+'[1]FT 72 pulgadas '!B24</f>
        <v>2.7</v>
      </c>
      <c r="C33" s="103" t="str">
        <f>+'[1]FT 72 pulgadas '!C24:I24</f>
        <v>Material de las terminaciones metálicas (incluyendo clevis): Acero ductil galvanizado</v>
      </c>
      <c r="D33" s="103"/>
      <c r="E33" s="103"/>
      <c r="F33" s="103"/>
      <c r="G33" s="12"/>
      <c r="H33" s="13" t="str">
        <f>+'[1]FT 72 pulgadas '!K24</f>
        <v>Requerido</v>
      </c>
      <c r="I33" s="101"/>
      <c r="J33" s="102"/>
      <c r="K33" s="13"/>
    </row>
    <row r="34" spans="2:11" ht="20.100000000000001" customHeight="1" x14ac:dyDescent="0.25">
      <c r="B34" s="11" t="str">
        <f>+'[1]FT 72 pulgadas '!B25</f>
        <v>3)</v>
      </c>
      <c r="C34" s="144" t="str">
        <f>+'[1]FT 72 pulgadas '!C25:I25</f>
        <v>Características Dimensionales</v>
      </c>
      <c r="D34" s="144"/>
      <c r="E34" s="144"/>
      <c r="F34" s="144"/>
      <c r="G34" s="12"/>
      <c r="H34" s="13"/>
      <c r="I34" s="101"/>
      <c r="J34" s="102"/>
      <c r="K34" s="13"/>
    </row>
    <row r="35" spans="2:11" ht="28.5" customHeight="1" x14ac:dyDescent="0.25">
      <c r="B35" s="11">
        <f>+'[1]FT 72 pulgadas '!B26</f>
        <v>3.1</v>
      </c>
      <c r="C35" s="145" t="s">
        <v>50</v>
      </c>
      <c r="D35" s="146"/>
      <c r="E35" s="146"/>
      <c r="F35" s="147"/>
      <c r="G35" s="12" t="str">
        <f>+'[1]FT 72 pulgadas '!J26</f>
        <v>Pulg.</v>
      </c>
      <c r="H35" s="13" t="str">
        <f>+'[1]FT 72 pulgadas '!K26</f>
        <v>Requerido</v>
      </c>
      <c r="I35" s="101"/>
      <c r="J35" s="102"/>
      <c r="K35" s="13"/>
    </row>
    <row r="36" spans="2:11" ht="30" customHeight="1" x14ac:dyDescent="0.25">
      <c r="B36" s="11">
        <f>+'[1]FT 72 pulgadas '!B27</f>
        <v>3.2</v>
      </c>
      <c r="C36" s="100" t="str">
        <f>+'[1]FT 72 pulgadas '!C27:I27</f>
        <v>Largo total (barra fibra de vidrio mas terminaciones metálicas): 86</v>
      </c>
      <c r="D36" s="100"/>
      <c r="E36" s="100"/>
      <c r="F36" s="100"/>
      <c r="G36" s="12" t="str">
        <f>+'[1]FT 72 pulgadas '!J27</f>
        <v>Pulg.</v>
      </c>
      <c r="H36" s="13" t="str">
        <f>+'[1]FT 72 pulgadas '!K27</f>
        <v>Requerido</v>
      </c>
      <c r="I36" s="101"/>
      <c r="J36" s="102"/>
      <c r="K36" s="13"/>
    </row>
    <row r="37" spans="2:11" ht="25.5" customHeight="1" x14ac:dyDescent="0.25">
      <c r="B37" s="11">
        <f>+'[1]FT 72 pulgadas '!B44</f>
        <v>3.3</v>
      </c>
      <c r="C37" s="103" t="str">
        <f>+'[1]FT 72 pulgadas '!C44:I44</f>
        <v>Diámetro mínimo de la barra de fibra de vidrio: 7/8</v>
      </c>
      <c r="D37" s="103"/>
      <c r="E37" s="103"/>
      <c r="F37" s="103"/>
      <c r="G37" s="12" t="str">
        <f>+'[1]FT 72 pulgadas '!J44</f>
        <v>Pulg.</v>
      </c>
      <c r="H37" s="13" t="str">
        <f>+'[1]FT 72 pulgadas '!K44</f>
        <v>Requerido</v>
      </c>
      <c r="I37" s="101"/>
      <c r="J37" s="102"/>
      <c r="K37" s="13"/>
    </row>
    <row r="38" spans="2:11" ht="15" customHeight="1" x14ac:dyDescent="0.25">
      <c r="B38" s="11">
        <f>+'[1]FT 72 pulgadas '!B45</f>
        <v>3.4</v>
      </c>
      <c r="C38" s="103" t="str">
        <f>+'[1]FT 72 pulgadas '!C45:I45</f>
        <v>Diámetro mínimo de la terminacion metálica clevis con rolo:  19</v>
      </c>
      <c r="D38" s="103"/>
      <c r="E38" s="103"/>
      <c r="F38" s="103"/>
      <c r="G38" s="12" t="str">
        <f>+'[1]FT 72 pulgadas '!J45</f>
        <v>mm</v>
      </c>
      <c r="H38" s="13" t="str">
        <f>+'[1]FT 72 pulgadas '!K45</f>
        <v>Requerido</v>
      </c>
      <c r="I38" s="101"/>
      <c r="J38" s="102"/>
      <c r="K38" s="13"/>
    </row>
    <row r="39" spans="2:11" ht="25.5" customHeight="1" x14ac:dyDescent="0.25">
      <c r="B39" s="11">
        <f>+'[1]FT 72 pulgadas '!B46</f>
        <v>3.5</v>
      </c>
      <c r="C39" s="103" t="str">
        <f>+'[1]FT 72 pulgadas '!C46:I46</f>
        <v>Diámetro mínimo de la terminacion metálica clevis sin rolo :  23</v>
      </c>
      <c r="D39" s="103"/>
      <c r="E39" s="103"/>
      <c r="F39" s="103"/>
      <c r="G39" s="12" t="str">
        <f>+'[1]FT 72 pulgadas '!J46</f>
        <v>mm</v>
      </c>
      <c r="H39" s="13" t="str">
        <f>+'[1]FT 72 pulgadas '!K46</f>
        <v>Requerido</v>
      </c>
      <c r="I39" s="101"/>
      <c r="J39" s="102"/>
      <c r="K39" s="13"/>
    </row>
    <row r="40" spans="2:11" ht="21.75" customHeight="1" x14ac:dyDescent="0.25">
      <c r="B40" s="11">
        <f>+'[1]FT 72 pulgadas '!B47</f>
        <v>3.6</v>
      </c>
      <c r="C40" s="148" t="s">
        <v>51</v>
      </c>
      <c r="D40" s="149"/>
      <c r="E40" s="149"/>
      <c r="F40" s="150"/>
      <c r="G40" s="12" t="str">
        <f>+'[1]FT 72 pulgadas '!J47</f>
        <v>mm</v>
      </c>
      <c r="H40" s="13" t="str">
        <f>+'[1]FT 72 pulgadas '!K47</f>
        <v>Requerido</v>
      </c>
      <c r="I40" s="101"/>
      <c r="J40" s="102"/>
      <c r="K40" s="13"/>
    </row>
    <row r="41" spans="2:11" ht="20.100000000000001" customHeight="1" x14ac:dyDescent="0.25">
      <c r="B41" s="11" t="str">
        <f>+'[1]FT 72 pulgadas '!B48</f>
        <v>4)</v>
      </c>
      <c r="C41" s="151" t="str">
        <f>+'[1]FT 72 pulgadas '!C48:I48</f>
        <v>Características de los aislantes</v>
      </c>
      <c r="D41" s="151"/>
      <c r="E41" s="151"/>
      <c r="F41" s="151"/>
      <c r="G41" s="12"/>
      <c r="H41" s="13"/>
      <c r="I41" s="101"/>
      <c r="J41" s="102"/>
      <c r="K41" s="13"/>
    </row>
    <row r="42" spans="2:11" ht="18" customHeight="1" x14ac:dyDescent="0.25">
      <c r="B42" s="11">
        <f>+'[1]FT 72 pulgadas '!B49</f>
        <v>4.0999999999999996</v>
      </c>
      <c r="C42" s="103" t="str">
        <f>+'[1]FT 72 pulgadas '!C49:I49</f>
        <v xml:space="preserve"> Tensión de contorneo (flameo) en seco</v>
      </c>
      <c r="D42" s="103"/>
      <c r="E42" s="103"/>
      <c r="F42" s="103"/>
      <c r="G42" s="12" t="str">
        <f>+'[1]FT 72 pulgadas '!J49</f>
        <v>Kv</v>
      </c>
      <c r="H42" s="13" t="str">
        <f>+'[1]FT 72 pulgadas '!K49</f>
        <v>≥ 800</v>
      </c>
      <c r="I42" s="101"/>
      <c r="J42" s="102"/>
      <c r="K42" s="13"/>
    </row>
    <row r="43" spans="2:11" ht="21.75" customHeight="1" x14ac:dyDescent="0.25">
      <c r="B43" s="11">
        <f>+'[1]FT 72 pulgadas '!B50</f>
        <v>4.2</v>
      </c>
      <c r="C43" s="103" t="str">
        <f>+'[1]FT 72 pulgadas '!C50:I50</f>
        <v>Tensión de contorneo (flameo) bajo lluvia</v>
      </c>
      <c r="D43" s="103"/>
      <c r="E43" s="103"/>
      <c r="F43" s="103"/>
      <c r="G43" s="12" t="str">
        <f>+'[1]FT 72 pulgadas '!J50</f>
        <v>Kv</v>
      </c>
      <c r="H43" s="13" t="str">
        <f>+'[1]FT 72 pulgadas '!K50</f>
        <v>≥ 500</v>
      </c>
      <c r="I43" s="15"/>
      <c r="J43" s="16"/>
      <c r="K43" s="17"/>
    </row>
    <row r="44" spans="2:11" ht="28.5" customHeight="1" x14ac:dyDescent="0.25">
      <c r="B44" s="11" t="str">
        <f>+'[1]FT 72 pulgadas '!B51</f>
        <v>5)</v>
      </c>
      <c r="C44" s="151" t="str">
        <f>+'[1]FT 72 pulgadas '!C51:I51</f>
        <v>Características Mecánicas</v>
      </c>
      <c r="D44" s="151"/>
      <c r="E44" s="151"/>
      <c r="F44" s="151"/>
      <c r="G44" s="12"/>
      <c r="H44" s="13"/>
      <c r="I44" s="15"/>
      <c r="J44" s="16"/>
      <c r="K44" s="10"/>
    </row>
    <row r="45" spans="2:11" ht="20.100000000000001" customHeight="1" x14ac:dyDescent="0.25">
      <c r="B45" s="11">
        <f>+'[1]FT 72 pulgadas '!B52</f>
        <v>5.0999999999999996</v>
      </c>
      <c r="C45" s="103" t="str">
        <f>+'[1]FT 72 pulgadas '!C52:I52</f>
        <v>Carga mecánica especifica SML</v>
      </c>
      <c r="D45" s="103"/>
      <c r="E45" s="103"/>
      <c r="F45" s="103"/>
      <c r="G45" s="12" t="str">
        <f>+'[1]FT 72 pulgadas '!J52</f>
        <v>KN</v>
      </c>
      <c r="H45" s="13" t="str">
        <f>+'[1]FT 72 pulgadas '!K52</f>
        <v>≥ 100</v>
      </c>
      <c r="I45" s="15"/>
      <c r="J45" s="16"/>
      <c r="K45" s="17"/>
    </row>
    <row r="46" spans="2:11" ht="31.5" customHeight="1" x14ac:dyDescent="0.25">
      <c r="B46" s="11">
        <f>+'[1]FT 72 pulgadas '!B53</f>
        <v>5.2</v>
      </c>
      <c r="C46" s="103" t="str">
        <f>+'[1]FT 72 pulgadas '!C53:I53</f>
        <v>Carga mecánica prueba de rotura RTL</v>
      </c>
      <c r="D46" s="103"/>
      <c r="E46" s="103"/>
      <c r="F46" s="103"/>
      <c r="G46" s="12" t="str">
        <f>+'[1]FT 72 pulgadas '!J53</f>
        <v>KN</v>
      </c>
      <c r="H46" s="13" t="str">
        <f>+'[1]FT 72 pulgadas '!K53</f>
        <v>≥ 50</v>
      </c>
      <c r="I46" s="15"/>
      <c r="J46" s="16"/>
      <c r="K46" s="17"/>
    </row>
    <row r="47" spans="2:11" ht="29.25" customHeight="1" x14ac:dyDescent="0.25">
      <c r="B47" s="11">
        <f>+'[1]FT 72 pulgadas '!B54</f>
        <v>5.3</v>
      </c>
      <c r="C47" s="103" t="str">
        <f>+'[1]FT 72 pulgadas '!C54:I54</f>
        <v>Carga mecánica de torsión</v>
      </c>
      <c r="D47" s="103"/>
      <c r="E47" s="103"/>
      <c r="F47" s="103"/>
      <c r="G47" s="12" t="str">
        <f>+'[1]FT 72 pulgadas '!J54</f>
        <v>Nm</v>
      </c>
      <c r="H47" s="13" t="str">
        <f>+'[1]FT 72 pulgadas '!K54</f>
        <v>≥ 56</v>
      </c>
      <c r="I47" s="15"/>
      <c r="J47" s="16"/>
      <c r="K47" s="17"/>
    </row>
    <row r="48" spans="2:11" ht="20.100000000000001" customHeight="1" x14ac:dyDescent="0.25">
      <c r="B48" s="11" t="str">
        <f>+'[1]FT 72 pulgadas '!B55</f>
        <v>6)</v>
      </c>
      <c r="C48" s="151" t="str">
        <f>+'[1]FT 72 pulgadas '!C55:I55</f>
        <v>Características Constructivas</v>
      </c>
      <c r="D48" s="151"/>
      <c r="E48" s="151"/>
      <c r="F48" s="151"/>
      <c r="G48" s="12"/>
      <c r="H48" s="13"/>
      <c r="I48" s="15"/>
      <c r="J48" s="16"/>
      <c r="K48" s="17"/>
    </row>
    <row r="49" spans="2:11" ht="20.100000000000001" customHeight="1" x14ac:dyDescent="0.25">
      <c r="B49" s="11">
        <f>+'[1]FT 72 pulgadas '!B56</f>
        <v>6.1</v>
      </c>
      <c r="C49" s="103" t="str">
        <f>+'[1]FT 72 pulgadas '!C56:I56</f>
        <v>Partes metálicas en  material de Acero Forjado</v>
      </c>
      <c r="D49" s="103"/>
      <c r="E49" s="103"/>
      <c r="F49" s="103"/>
      <c r="G49" s="12"/>
      <c r="H49" s="13" t="str">
        <f>+'[1]FT 72 pulgadas '!K56</f>
        <v>Requerido</v>
      </c>
      <c r="I49" s="15"/>
      <c r="J49" s="16"/>
      <c r="K49" s="17"/>
    </row>
    <row r="50" spans="2:11" ht="31.5" customHeight="1" x14ac:dyDescent="0.25">
      <c r="B50" s="155" t="str">
        <f>+'[1]FT 72 pulgadas '!B57</f>
        <v>7)</v>
      </c>
      <c r="C50" s="151" t="str">
        <f>+'[1]FT 72 pulgadas '!C57:I57</f>
        <v>Datos complementarios</v>
      </c>
      <c r="D50" s="151"/>
      <c r="E50" s="151"/>
      <c r="F50" s="151"/>
      <c r="G50" s="12"/>
      <c r="H50" s="13"/>
      <c r="I50" s="15"/>
      <c r="J50" s="16"/>
      <c r="K50" s="17"/>
    </row>
    <row r="51" spans="2:11" ht="30.75" customHeight="1" x14ac:dyDescent="0.25">
      <c r="B51" s="11">
        <f>+'[1]FT 72 pulgadas '!B58</f>
        <v>7.1</v>
      </c>
      <c r="C51" s="103" t="str">
        <f>+'[1]FT 72 pulgadas '!C58:I58</f>
        <v>Peso del Aislador (por unidad)</v>
      </c>
      <c r="D51" s="103"/>
      <c r="E51" s="103"/>
      <c r="F51" s="103"/>
      <c r="G51" s="12" t="str">
        <f>+'[1]FT 72 pulgadas '!J58</f>
        <v xml:space="preserve">lb </v>
      </c>
      <c r="H51" s="13" t="str">
        <f>+'[1]FT 72 pulgadas '!K58</f>
        <v>(*)</v>
      </c>
      <c r="I51" s="15"/>
      <c r="J51" s="16"/>
      <c r="K51" s="17"/>
    </row>
    <row r="52" spans="2:11" ht="20.100000000000001" customHeight="1" x14ac:dyDescent="0.25">
      <c r="B52" s="11">
        <f>+'[1]FT 72 pulgadas '!B59</f>
        <v>7.2</v>
      </c>
      <c r="C52" s="103" t="str">
        <f>+'[1]FT 72 pulgadas '!C59:I59</f>
        <v>Recubrimiento de Zinc en accesorios de hierro (mínimo)</v>
      </c>
      <c r="D52" s="103"/>
      <c r="E52" s="103"/>
      <c r="F52" s="103"/>
      <c r="G52" s="12" t="str">
        <f>+'[1]FT 72 pulgadas '!J59</f>
        <v>µM</v>
      </c>
      <c r="H52" s="13" t="str">
        <f>+'[1]FT 72 pulgadas '!K59</f>
        <v>≥ 100</v>
      </c>
      <c r="I52" s="18"/>
      <c r="J52" s="19"/>
      <c r="K52" s="20"/>
    </row>
    <row r="53" spans="2:11" ht="20.100000000000001" customHeight="1" x14ac:dyDescent="0.25">
      <c r="B53" s="155" t="str">
        <f>+'[1]FT 72 pulgadas '!B60</f>
        <v>8)</v>
      </c>
      <c r="C53" s="151" t="str">
        <f>+'[1]FT 72 pulgadas '!C60:I60</f>
        <v>Condiciones ambientales y sísmicas</v>
      </c>
      <c r="D53" s="151"/>
      <c r="E53" s="151"/>
      <c r="F53" s="151"/>
      <c r="G53" s="12"/>
      <c r="H53" s="13"/>
      <c r="I53" s="104"/>
      <c r="J53" s="105"/>
      <c r="K53" s="23"/>
    </row>
    <row r="54" spans="2:11" ht="20.100000000000001" customHeight="1" x14ac:dyDescent="0.25">
      <c r="B54" s="11">
        <f>+'[1]FT 72 pulgadas '!B61</f>
        <v>8.1</v>
      </c>
      <c r="C54" s="103" t="str">
        <f>+'[1]FT 72 pulgadas '!C61:I61</f>
        <v>Temperatura máxima absoluta: 40</v>
      </c>
      <c r="D54" s="103"/>
      <c r="E54" s="103"/>
      <c r="F54" s="103"/>
      <c r="G54" s="12" t="str">
        <f>+'[1]FT 72 pulgadas '!J61</f>
        <v>ºC</v>
      </c>
      <c r="H54" s="13" t="str">
        <f>+'[1]FT 72 pulgadas '!K61</f>
        <v>Requerido</v>
      </c>
      <c r="I54" s="104"/>
      <c r="J54" s="105"/>
      <c r="K54" s="23"/>
    </row>
    <row r="55" spans="2:11" ht="20.100000000000001" customHeight="1" x14ac:dyDescent="0.25">
      <c r="B55" s="11">
        <f>+'[1]FT 72 pulgadas '!B62</f>
        <v>8.1999999999999993</v>
      </c>
      <c r="C55" s="103" t="str">
        <f>+'[1]FT 72 pulgadas '!C62:I62</f>
        <v xml:space="preserve">Temperatura mínima absoluta </v>
      </c>
      <c r="D55" s="103"/>
      <c r="E55" s="103"/>
      <c r="F55" s="103"/>
      <c r="G55" s="12" t="str">
        <f>+'[1]FT 72 pulgadas '!J62</f>
        <v>ºC</v>
      </c>
      <c r="H55" s="13" t="str">
        <f>+'[1]FT 72 pulgadas '!K62</f>
        <v>Entre: ( -10  / -5)</v>
      </c>
      <c r="I55" s="109"/>
      <c r="J55" s="110"/>
      <c r="K55" s="24"/>
    </row>
    <row r="56" spans="2:11" ht="20.100000000000001" customHeight="1" x14ac:dyDescent="0.25">
      <c r="B56" s="11">
        <f>+'[1]FT 72 pulgadas '!B63</f>
        <v>8.3000000000000007</v>
      </c>
      <c r="C56" s="103" t="str">
        <f>+'[1]FT 72 pulgadas '!C63:I63</f>
        <v>Humedad relativa máxima (IEC60694)</v>
      </c>
      <c r="D56" s="103"/>
      <c r="E56" s="103"/>
      <c r="F56" s="103"/>
      <c r="G56" s="12" t="str">
        <f>+'[1]FT 72 pulgadas '!J63</f>
        <v>%</v>
      </c>
      <c r="H56" s="13" t="str">
        <f>+'[1]FT 72 pulgadas '!K63</f>
        <v>Entre: (50 - 95)</v>
      </c>
      <c r="I56" s="109"/>
      <c r="J56" s="110"/>
      <c r="K56" s="24"/>
    </row>
    <row r="57" spans="2:11" ht="20.100000000000001" customHeight="1" x14ac:dyDescent="0.25">
      <c r="B57" s="11">
        <f>+'[1]FT 72 pulgadas '!B64</f>
        <v>8.4</v>
      </c>
      <c r="C57" s="103" t="str">
        <f>+'[1]FT 72 pulgadas '!C64:I64</f>
        <v xml:space="preserve">Velocidad de viento sostenido </v>
      </c>
      <c r="D57" s="103"/>
      <c r="E57" s="103"/>
      <c r="F57" s="103"/>
      <c r="G57" s="12" t="str">
        <f>+'[1]FT 72 pulgadas '!J64</f>
        <v>m/seg</v>
      </c>
      <c r="H57" s="13" t="str">
        <f>+'[1]FT 72 pulgadas '!K64</f>
        <v>≥ 34</v>
      </c>
      <c r="I57" s="109"/>
      <c r="J57" s="110"/>
      <c r="K57" s="24"/>
    </row>
    <row r="58" spans="2:11" ht="20.100000000000001" customHeight="1" x14ac:dyDescent="0.25">
      <c r="B58" s="11">
        <f>+'[1]FT 72 pulgadas '!B81</f>
        <v>8.5</v>
      </c>
      <c r="C58" s="106" t="str">
        <f>+'[1]FT 72 pulgadas '!C81:I81</f>
        <v>Velocidad del viento excepcional</v>
      </c>
      <c r="D58" s="107"/>
      <c r="E58" s="107"/>
      <c r="F58" s="108"/>
      <c r="G58" s="12" t="str">
        <f>+'[1]FT 72 pulgadas '!J81</f>
        <v>m/seg</v>
      </c>
      <c r="H58" s="13" t="str">
        <f>+'[1]FT 72 pulgadas '!K81</f>
        <v>*</v>
      </c>
      <c r="I58" s="109"/>
      <c r="J58" s="110"/>
      <c r="K58" s="24"/>
    </row>
    <row r="59" spans="2:11" ht="20.100000000000001" customHeight="1" x14ac:dyDescent="0.25">
      <c r="B59" s="11">
        <f>+'[1]FT 72 pulgadas '!B82</f>
        <v>8.6</v>
      </c>
      <c r="C59" s="106" t="str">
        <f>+'[1]FT 72 pulgadas '!C82:I82</f>
        <v>Altura sobre el nivel del mar</v>
      </c>
      <c r="D59" s="107"/>
      <c r="E59" s="107"/>
      <c r="F59" s="108"/>
      <c r="G59" s="12" t="str">
        <f>+'[1]FT 72 pulgadas '!J82</f>
        <v>msnm</v>
      </c>
      <c r="H59" s="13" t="str">
        <f>+'[1]FT 72 pulgadas '!K82</f>
        <v>≥1000</v>
      </c>
      <c r="I59" s="109"/>
      <c r="J59" s="110"/>
      <c r="K59" s="24"/>
    </row>
    <row r="60" spans="2:11" ht="20.100000000000001" customHeight="1" x14ac:dyDescent="0.25">
      <c r="B60" s="11">
        <f>+'[1]FT 72 pulgadas '!B83</f>
        <v>8.6999999999999993</v>
      </c>
      <c r="C60" s="106" t="str">
        <f>+'[1]FT 72 pulgadas '!C83:I83</f>
        <v>Aceleración sísmica</v>
      </c>
      <c r="D60" s="107"/>
      <c r="E60" s="107"/>
      <c r="F60" s="108"/>
      <c r="G60" s="12" t="str">
        <f>+'[1]FT 72 pulgadas '!J83</f>
        <v>g</v>
      </c>
      <c r="H60" s="13" t="str">
        <f>+'[1]FT 72 pulgadas '!K83</f>
        <v>≥ 0.5</v>
      </c>
      <c r="I60" s="109"/>
      <c r="J60" s="110"/>
      <c r="K60" s="24"/>
    </row>
    <row r="61" spans="2:11" ht="20.100000000000001" customHeight="1" x14ac:dyDescent="0.25">
      <c r="B61" s="155" t="str">
        <f>+'[1]FT 72 pulgadas '!B84</f>
        <v>9)</v>
      </c>
      <c r="C61" s="152" t="str">
        <f>+'[1]FT 72 pulgadas '!C84:I84</f>
        <v>Protocolos de ensayos a presentar</v>
      </c>
      <c r="D61" s="153"/>
      <c r="E61" s="153"/>
      <c r="F61" s="154"/>
      <c r="G61" s="12"/>
      <c r="H61" s="13"/>
      <c r="I61" s="109"/>
      <c r="J61" s="110"/>
      <c r="K61" s="24"/>
    </row>
    <row r="62" spans="2:11" ht="20.100000000000001" customHeight="1" x14ac:dyDescent="0.25">
      <c r="B62" s="11">
        <f>+'[1]FT 72 pulgadas '!B85</f>
        <v>9.1</v>
      </c>
      <c r="C62" s="106" t="str">
        <f>+'[1]FT 72 pulgadas '!C85:I85</f>
        <v>Ensayo de Difusión de Agua (ANSI C29.13)</v>
      </c>
      <c r="D62" s="107"/>
      <c r="E62" s="107"/>
      <c r="F62" s="108"/>
      <c r="G62" s="12"/>
      <c r="H62" s="13" t="str">
        <f>+'[1]FT 72 pulgadas '!K85</f>
        <v>Requerido</v>
      </c>
      <c r="I62" s="109"/>
      <c r="J62" s="110"/>
      <c r="K62" s="24"/>
    </row>
    <row r="63" spans="2:11" ht="20.100000000000001" customHeight="1" x14ac:dyDescent="0.25">
      <c r="B63" s="11">
        <f>+'[1]FT 72 pulgadas '!B86</f>
        <v>9.1999999999999993</v>
      </c>
      <c r="C63" s="106" t="str">
        <f>+'[1]FT 72 pulgadas '!C86:I86</f>
        <v>Ensayo de Liquido Penetrante  (ANSI C29.13)</v>
      </c>
      <c r="D63" s="107"/>
      <c r="E63" s="107"/>
      <c r="F63" s="108"/>
      <c r="G63" s="12"/>
      <c r="H63" s="13" t="str">
        <f>+'[1]FT 72 pulgadas '!K86</f>
        <v>Requerido</v>
      </c>
      <c r="I63" s="109"/>
      <c r="J63" s="110"/>
      <c r="K63" s="24"/>
    </row>
    <row r="64" spans="2:11" ht="20.100000000000001" customHeight="1" x14ac:dyDescent="0.25">
      <c r="B64" s="11">
        <f>+'[1]FT 72 pulgadas '!B87</f>
        <v>9.3000000000000007</v>
      </c>
      <c r="C64" s="106" t="str">
        <f>+'[1]FT 72 pulgadas '!C87:I87</f>
        <v>Ensayo Mecánica Térmica (ANSI C29.13)</v>
      </c>
      <c r="D64" s="107"/>
      <c r="E64" s="107"/>
      <c r="F64" s="108"/>
      <c r="G64" s="12"/>
      <c r="H64" s="13" t="str">
        <f>+'[1]FT 72 pulgadas '!K87</f>
        <v>Requerido</v>
      </c>
      <c r="I64" s="109"/>
      <c r="J64" s="110"/>
      <c r="K64" s="24"/>
    </row>
    <row r="65" spans="2:11" ht="20.100000000000001" customHeight="1" x14ac:dyDescent="0.25">
      <c r="B65" s="155" t="str">
        <f>+'[1]FT 72 pulgadas '!B88</f>
        <v>10)</v>
      </c>
      <c r="C65" s="152" t="str">
        <f>+'[1]FT 72 pulgadas '!C88:I88</f>
        <v>Garantía</v>
      </c>
      <c r="D65" s="153"/>
      <c r="E65" s="153"/>
      <c r="F65" s="154"/>
      <c r="G65" s="12"/>
      <c r="H65" s="13"/>
      <c r="I65" s="109"/>
      <c r="J65" s="110"/>
      <c r="K65" s="24"/>
    </row>
    <row r="66" spans="2:11" ht="20.100000000000001" customHeight="1" x14ac:dyDescent="0.25">
      <c r="B66" s="11">
        <f>+'[1]FT 72 pulgadas '!B89</f>
        <v>10.1</v>
      </c>
      <c r="C66" s="106" t="str">
        <f>+'[1]FT 72 pulgadas '!C89:I89</f>
        <v>Periodo de garantía contra vicios ocultos o fallas</v>
      </c>
      <c r="D66" s="107"/>
      <c r="E66" s="107"/>
      <c r="F66" s="108"/>
      <c r="G66" s="12"/>
      <c r="H66" s="13" t="str">
        <f>+'[1]FT 72 pulgadas '!K89</f>
        <v>≥ 2 años</v>
      </c>
      <c r="I66" s="109"/>
      <c r="J66" s="110"/>
      <c r="K66" s="24"/>
    </row>
    <row r="67" spans="2:11" ht="20.100000000000001" customHeight="1" x14ac:dyDescent="0.25">
      <c r="B67" s="155" t="str">
        <f>+'[1]FT 72 pulgadas '!B90</f>
        <v>11)</v>
      </c>
      <c r="C67" s="152" t="str">
        <f>+'[1]FT 72 pulgadas '!C90:I90</f>
        <v xml:space="preserve">Ensayos en Fábrica </v>
      </c>
      <c r="D67" s="153"/>
      <c r="E67" s="153"/>
      <c r="F67" s="154"/>
      <c r="G67" s="12"/>
      <c r="H67" s="13"/>
      <c r="I67" s="109"/>
      <c r="J67" s="110"/>
      <c r="K67" s="24"/>
    </row>
    <row r="68" spans="2:11" ht="75.75" customHeight="1" x14ac:dyDescent="0.25">
      <c r="B68" s="111">
        <f>+'[1]FT 72 pulgadas '!B91</f>
        <v>11.1</v>
      </c>
      <c r="C68" s="114" t="s">
        <v>17</v>
      </c>
      <c r="D68" s="115"/>
      <c r="E68" s="115"/>
      <c r="F68" s="116"/>
      <c r="G68" s="12"/>
      <c r="H68" s="13"/>
      <c r="I68" s="104"/>
      <c r="J68" s="105"/>
      <c r="K68" s="23"/>
    </row>
    <row r="69" spans="2:11" ht="20.100000000000001" customHeight="1" x14ac:dyDescent="0.25">
      <c r="B69" s="112"/>
      <c r="C69" s="117" t="s">
        <v>18</v>
      </c>
      <c r="D69" s="118"/>
      <c r="E69" s="118"/>
      <c r="F69" s="119"/>
      <c r="G69" s="123" t="s">
        <v>19</v>
      </c>
      <c r="H69" s="124"/>
      <c r="I69" s="104"/>
      <c r="J69" s="105"/>
      <c r="K69" s="23"/>
    </row>
    <row r="70" spans="2:11" ht="20.100000000000001" customHeight="1" x14ac:dyDescent="0.25">
      <c r="B70" s="112"/>
      <c r="C70" s="120"/>
      <c r="D70" s="121"/>
      <c r="E70" s="121"/>
      <c r="F70" s="122"/>
      <c r="G70" s="12" t="s">
        <v>20</v>
      </c>
      <c r="H70" s="13" t="s">
        <v>21</v>
      </c>
      <c r="I70" s="123"/>
      <c r="J70" s="124"/>
      <c r="K70" s="23"/>
    </row>
    <row r="71" spans="2:11" ht="20.100000000000001" customHeight="1" x14ac:dyDescent="0.25">
      <c r="B71" s="112"/>
      <c r="C71" s="123" t="s">
        <v>22</v>
      </c>
      <c r="D71" s="125"/>
      <c r="E71" s="125"/>
      <c r="F71" s="124"/>
      <c r="G71" s="12">
        <v>4</v>
      </c>
      <c r="H71" s="13">
        <v>3</v>
      </c>
      <c r="I71" s="123"/>
      <c r="J71" s="124"/>
      <c r="K71" s="23"/>
    </row>
    <row r="72" spans="2:11" ht="20.100000000000001" customHeight="1" x14ac:dyDescent="0.25">
      <c r="B72" s="112"/>
      <c r="C72" s="123" t="s">
        <v>23</v>
      </c>
      <c r="D72" s="125"/>
      <c r="E72" s="125"/>
      <c r="F72" s="124"/>
      <c r="G72" s="12">
        <v>8</v>
      </c>
      <c r="H72" s="13">
        <v>4</v>
      </c>
      <c r="I72" s="123"/>
      <c r="J72" s="124"/>
      <c r="K72" s="23"/>
    </row>
    <row r="73" spans="2:11" ht="20.100000000000001" customHeight="1" x14ac:dyDescent="0.25">
      <c r="B73" s="113"/>
      <c r="C73" s="123" t="s">
        <v>24</v>
      </c>
      <c r="D73" s="125"/>
      <c r="E73" s="125"/>
      <c r="F73" s="124"/>
      <c r="G73" s="12">
        <v>12</v>
      </c>
      <c r="H73" s="13">
        <v>6</v>
      </c>
      <c r="I73" s="123"/>
      <c r="J73" s="124"/>
      <c r="K73" s="23"/>
    </row>
    <row r="74" spans="2:11" ht="335.25" customHeight="1" x14ac:dyDescent="0.25">
      <c r="B74" s="25">
        <v>11.2</v>
      </c>
      <c r="C74" s="114" t="s">
        <v>25</v>
      </c>
      <c r="D74" s="115"/>
      <c r="E74" s="115"/>
      <c r="F74" s="116"/>
      <c r="G74" s="12"/>
      <c r="H74" s="13"/>
      <c r="I74" s="21"/>
      <c r="J74" s="22"/>
      <c r="K74" s="23"/>
    </row>
    <row r="75" spans="2:11" ht="20.100000000000001" customHeight="1" x14ac:dyDescent="0.25">
      <c r="B75" s="155" t="str">
        <f>+'[1]FT 72 pulgadas '!B114</f>
        <v>12)</v>
      </c>
      <c r="C75" s="152" t="str">
        <f>+'[1]FT 72 pulgadas '!C114:I114</f>
        <v>Datos del Embalaje</v>
      </c>
      <c r="D75" s="153"/>
      <c r="E75" s="153"/>
      <c r="F75" s="154"/>
      <c r="G75" s="12"/>
      <c r="H75" s="13"/>
      <c r="I75" s="21"/>
      <c r="J75" s="22"/>
      <c r="K75" s="23"/>
    </row>
    <row r="76" spans="2:11" ht="20.100000000000001" customHeight="1" x14ac:dyDescent="0.25">
      <c r="B76" s="11">
        <f>+'[1]FT 72 pulgadas '!B115</f>
        <v>12.1</v>
      </c>
      <c r="C76" s="106" t="str">
        <f>+'[1]FT 72 pulgadas '!C115:I115</f>
        <v>Nombre del Fabricante</v>
      </c>
      <c r="D76" s="107"/>
      <c r="E76" s="107"/>
      <c r="F76" s="108"/>
      <c r="G76" s="12"/>
      <c r="H76" s="13" t="str">
        <f>+'[1]FT 72 pulgadas '!K115</f>
        <v>*</v>
      </c>
      <c r="I76" s="104"/>
      <c r="J76" s="105"/>
      <c r="K76" s="23"/>
    </row>
    <row r="77" spans="2:11" ht="20.100000000000001" customHeight="1" x14ac:dyDescent="0.25">
      <c r="B77" s="11">
        <f>+'[1]FT 72 pulgadas '!B116</f>
        <v>12.2</v>
      </c>
      <c r="C77" s="106" t="str">
        <f>+'[1]FT 72 pulgadas '!C116:I116</f>
        <v>Fecha Fabricación  (semana y año)</v>
      </c>
      <c r="D77" s="107"/>
      <c r="E77" s="107"/>
      <c r="F77" s="108"/>
      <c r="G77" s="12"/>
      <c r="H77" s="13" t="str">
        <f>+'[1]FT 72 pulgadas '!K116</f>
        <v>*</v>
      </c>
      <c r="I77" s="104"/>
      <c r="J77" s="105"/>
      <c r="K77" s="23"/>
    </row>
    <row r="78" spans="2:11" ht="20.100000000000001" customHeight="1" x14ac:dyDescent="0.25">
      <c r="B78" s="11">
        <f>+'[1]FT 72 pulgadas '!B117</f>
        <v>12.3</v>
      </c>
      <c r="C78" s="106" t="str">
        <f>+'[1]FT 72 pulgadas '!C117:I117</f>
        <v xml:space="preserve">Cantidad de piezas por caja </v>
      </c>
      <c r="D78" s="107"/>
      <c r="E78" s="107"/>
      <c r="F78" s="108"/>
      <c r="G78" s="12" t="str">
        <f>+'[1]FT 72 pulgadas '!J117</f>
        <v>c/u</v>
      </c>
      <c r="H78" s="13" t="str">
        <f>+'[1]FT 72 pulgadas '!K117</f>
        <v>*</v>
      </c>
      <c r="I78" s="104"/>
      <c r="J78" s="105"/>
      <c r="K78" s="23"/>
    </row>
    <row r="79" spans="2:11" ht="20.100000000000001" customHeight="1" x14ac:dyDescent="0.25">
      <c r="B79" s="11">
        <f>+'[1]FT 72 pulgadas '!B118</f>
        <v>12.4</v>
      </c>
      <c r="C79" s="106" t="str">
        <f>+'[1]FT 72 pulgadas '!C118:I118</f>
        <v>Tipo de la madera en  Pino amarillo</v>
      </c>
      <c r="D79" s="107"/>
      <c r="E79" s="107"/>
      <c r="F79" s="108"/>
      <c r="G79" s="12"/>
      <c r="H79" s="13" t="str">
        <f>+'[1]FT 72 pulgadas '!K118</f>
        <v>Requerido</v>
      </c>
      <c r="I79" s="104"/>
      <c r="J79" s="105"/>
      <c r="K79" s="23"/>
    </row>
    <row r="80" spans="2:11" ht="20.100000000000001" customHeight="1" x14ac:dyDescent="0.25">
      <c r="B80" s="11">
        <f>+'[1]FT 72 pulgadas '!B119</f>
        <v>12.5</v>
      </c>
      <c r="C80" s="106" t="str">
        <f>+'[1]FT 72 pulgadas '!C119:I119</f>
        <v>Tipo de tratamiento de la madera Anti hongos</v>
      </c>
      <c r="D80" s="107"/>
      <c r="E80" s="107"/>
      <c r="F80" s="108"/>
      <c r="G80" s="12"/>
      <c r="H80" s="13" t="str">
        <f>+'[1]FT 72 pulgadas '!K119</f>
        <v>Requerido</v>
      </c>
      <c r="I80" s="21"/>
      <c r="J80" s="22"/>
      <c r="K80" s="23"/>
    </row>
    <row r="81" spans="2:11" ht="20.100000000000001" customHeight="1" x14ac:dyDescent="0.25">
      <c r="B81" s="11">
        <f>+'[1]FT 72 pulgadas '!B120</f>
        <v>12.6</v>
      </c>
      <c r="C81" s="106" t="str">
        <f>+'[1]FT 72 pulgadas '!C120:I120</f>
        <v xml:space="preserve">Peso total Embalado </v>
      </c>
      <c r="D81" s="107"/>
      <c r="E81" s="107"/>
      <c r="F81" s="108"/>
      <c r="G81" s="12" t="str">
        <f>+'[1]FT 72 pulgadas '!J120</f>
        <v xml:space="preserve">lb </v>
      </c>
      <c r="H81" s="13" t="str">
        <f>+'[1]FT 72 pulgadas '!K120</f>
        <v>*</v>
      </c>
      <c r="I81" s="21"/>
      <c r="J81" s="22"/>
      <c r="K81" s="23"/>
    </row>
    <row r="82" spans="2:11" ht="20.100000000000001" customHeight="1" x14ac:dyDescent="0.25">
      <c r="B82" s="11">
        <f>+'[1]FT 72 pulgadas '!B121</f>
        <v>12.7</v>
      </c>
      <c r="C82" s="106" t="str">
        <f>+'[1]FT 72 pulgadas '!C121:I121</f>
        <v>Ancho del Embalaje</v>
      </c>
      <c r="D82" s="107"/>
      <c r="E82" s="107"/>
      <c r="F82" s="108"/>
      <c r="G82" s="12" t="str">
        <f>+'[1]FT 72 pulgadas '!J121</f>
        <v>mm</v>
      </c>
      <c r="H82" s="13" t="str">
        <f>+'[1]FT 72 pulgadas '!K121</f>
        <v>(*)</v>
      </c>
      <c r="I82" s="21"/>
      <c r="J82" s="22"/>
      <c r="K82" s="23"/>
    </row>
    <row r="83" spans="2:11" ht="20.100000000000001" customHeight="1" x14ac:dyDescent="0.25">
      <c r="B83" s="11">
        <f>+'[1]FT 72 pulgadas '!B122</f>
        <v>12.8</v>
      </c>
      <c r="C83" s="106" t="str">
        <f>+'[1]FT 72 pulgadas '!C122:I122</f>
        <v>Largo del Embalaje</v>
      </c>
      <c r="D83" s="107"/>
      <c r="E83" s="107"/>
      <c r="F83" s="108"/>
      <c r="G83" s="12" t="str">
        <f>+'[1]FT 72 pulgadas '!J122</f>
        <v>mm</v>
      </c>
      <c r="H83" s="13" t="str">
        <f>+'[1]FT 72 pulgadas '!K122</f>
        <v>(*)</v>
      </c>
      <c r="I83" s="21"/>
      <c r="J83" s="22"/>
      <c r="K83" s="23"/>
    </row>
    <row r="84" spans="2:11" ht="20.100000000000001" customHeight="1" x14ac:dyDescent="0.25">
      <c r="B84" s="155" t="str">
        <f>+'[1]FT 72 pulgadas '!B123</f>
        <v>13)</v>
      </c>
      <c r="C84" s="152" t="str">
        <f>+'[1]FT 72 pulgadas '!C123:I123</f>
        <v xml:space="preserve">Imagen de Referencia </v>
      </c>
      <c r="D84" s="153"/>
      <c r="E84" s="153"/>
      <c r="F84" s="154"/>
      <c r="G84" s="12"/>
      <c r="H84" s="13"/>
      <c r="I84" s="21"/>
      <c r="J84" s="22"/>
      <c r="K84" s="23"/>
    </row>
    <row r="85" spans="2:11" ht="198" customHeight="1" x14ac:dyDescent="0.25">
      <c r="B85" s="101"/>
      <c r="C85" s="126"/>
      <c r="D85" s="126"/>
      <c r="E85" s="126"/>
      <c r="F85" s="126"/>
      <c r="G85" s="126"/>
      <c r="H85" s="102"/>
      <c r="I85" s="21"/>
      <c r="J85" s="22"/>
      <c r="K85" s="23"/>
    </row>
    <row r="86" spans="2:11" ht="8.25" customHeight="1" x14ac:dyDescent="0.25">
      <c r="B86" s="26"/>
      <c r="C86" s="127"/>
      <c r="D86" s="127"/>
      <c r="E86" s="127"/>
      <c r="F86" s="127"/>
      <c r="G86" s="27"/>
      <c r="H86" s="28"/>
      <c r="I86" s="128"/>
      <c r="J86" s="128"/>
      <c r="K86" s="29"/>
    </row>
    <row r="87" spans="2:11" ht="25.5" customHeight="1" x14ac:dyDescent="0.25">
      <c r="B87" s="129" t="s">
        <v>26</v>
      </c>
      <c r="C87" s="130"/>
      <c r="D87" s="130"/>
      <c r="E87" s="130"/>
      <c r="F87" s="130"/>
      <c r="G87" s="130"/>
      <c r="H87" s="130"/>
      <c r="I87" s="130"/>
      <c r="J87" s="130"/>
      <c r="K87" s="131"/>
    </row>
    <row r="88" spans="2:11" ht="77.25" customHeight="1" x14ac:dyDescent="0.25">
      <c r="B88" s="11">
        <v>1</v>
      </c>
      <c r="C88" s="132" t="s">
        <v>27</v>
      </c>
      <c r="D88" s="133"/>
      <c r="E88" s="133"/>
      <c r="F88" s="133"/>
      <c r="G88" s="133"/>
      <c r="H88" s="133"/>
      <c r="I88" s="133"/>
      <c r="J88" s="133"/>
      <c r="K88" s="134"/>
    </row>
    <row r="89" spans="2:11" ht="61.5" customHeight="1" x14ac:dyDescent="0.25">
      <c r="B89" s="11">
        <v>2</v>
      </c>
      <c r="C89" s="132" t="s">
        <v>28</v>
      </c>
      <c r="D89" s="133"/>
      <c r="E89" s="133"/>
      <c r="F89" s="133"/>
      <c r="G89" s="133"/>
      <c r="H89" s="133"/>
      <c r="I89" s="133"/>
      <c r="J89" s="133"/>
      <c r="K89" s="134"/>
    </row>
    <row r="90" spans="2:11" ht="44.25" customHeight="1" x14ac:dyDescent="0.25">
      <c r="B90" s="11">
        <v>3</v>
      </c>
      <c r="C90" s="132" t="s">
        <v>29</v>
      </c>
      <c r="D90" s="133"/>
      <c r="E90" s="133"/>
      <c r="F90" s="133"/>
      <c r="G90" s="133"/>
      <c r="H90" s="133"/>
      <c r="I90" s="133"/>
      <c r="J90" s="133"/>
      <c r="K90" s="134"/>
    </row>
    <row r="91" spans="2:11" ht="23.25" customHeight="1" x14ac:dyDescent="0.25">
      <c r="B91" s="11">
        <v>4</v>
      </c>
      <c r="C91" s="132" t="s">
        <v>30</v>
      </c>
      <c r="D91" s="133"/>
      <c r="E91" s="133"/>
      <c r="F91" s="133"/>
      <c r="G91" s="133"/>
      <c r="H91" s="133"/>
      <c r="I91" s="133"/>
      <c r="J91" s="133"/>
      <c r="K91" s="134"/>
    </row>
    <row r="92" spans="2:11" ht="42.75" customHeight="1" x14ac:dyDescent="0.25">
      <c r="B92" s="11">
        <v>5</v>
      </c>
      <c r="C92" s="132" t="s">
        <v>31</v>
      </c>
      <c r="D92" s="133"/>
      <c r="E92" s="133"/>
      <c r="F92" s="133"/>
      <c r="G92" s="133"/>
      <c r="H92" s="133"/>
      <c r="I92" s="133"/>
      <c r="J92" s="133"/>
      <c r="K92" s="134"/>
    </row>
    <row r="93" spans="2:11" ht="47.25" customHeight="1" x14ac:dyDescent="0.25">
      <c r="B93" s="11">
        <v>6</v>
      </c>
      <c r="C93" s="132" t="s">
        <v>32</v>
      </c>
      <c r="D93" s="133"/>
      <c r="E93" s="133"/>
      <c r="F93" s="133"/>
      <c r="G93" s="133"/>
      <c r="H93" s="133"/>
      <c r="I93" s="133"/>
      <c r="J93" s="133"/>
      <c r="K93" s="134"/>
    </row>
    <row r="94" spans="2:11" ht="60" customHeight="1" x14ac:dyDescent="0.25">
      <c r="B94" s="11">
        <v>7</v>
      </c>
      <c r="C94" s="132" t="s">
        <v>33</v>
      </c>
      <c r="D94" s="133"/>
      <c r="E94" s="133"/>
      <c r="F94" s="133"/>
      <c r="G94" s="133"/>
      <c r="H94" s="133"/>
      <c r="I94" s="133"/>
      <c r="J94" s="133"/>
      <c r="K94" s="134"/>
    </row>
    <row r="95" spans="2:11" ht="34.5" customHeight="1" x14ac:dyDescent="0.25">
      <c r="B95" s="14">
        <v>8</v>
      </c>
      <c r="C95" s="132" t="s">
        <v>34</v>
      </c>
      <c r="D95" s="133"/>
      <c r="E95" s="133"/>
      <c r="F95" s="133"/>
      <c r="G95" s="133"/>
      <c r="H95" s="133"/>
      <c r="I95" s="133"/>
      <c r="J95" s="133"/>
      <c r="K95" s="134"/>
    </row>
    <row r="96" spans="2:11" ht="57.75" customHeight="1" x14ac:dyDescent="0.25">
      <c r="B96" s="14">
        <v>9</v>
      </c>
      <c r="C96" s="132" t="s">
        <v>35</v>
      </c>
      <c r="D96" s="133"/>
      <c r="E96" s="133"/>
      <c r="F96" s="133"/>
      <c r="G96" s="133"/>
      <c r="H96" s="133"/>
      <c r="I96" s="133"/>
      <c r="J96" s="133"/>
      <c r="K96" s="134"/>
    </row>
    <row r="97" spans="2:11" ht="36" customHeight="1" x14ac:dyDescent="0.25">
      <c r="B97" s="14">
        <v>10</v>
      </c>
      <c r="C97" s="132" t="s">
        <v>36</v>
      </c>
      <c r="D97" s="133"/>
      <c r="E97" s="133"/>
      <c r="F97" s="133"/>
      <c r="G97" s="133"/>
      <c r="H97" s="133"/>
      <c r="I97" s="133"/>
      <c r="J97" s="133"/>
      <c r="K97" s="134"/>
    </row>
    <row r="98" spans="2:11" ht="66" customHeight="1" x14ac:dyDescent="0.25">
      <c r="B98" s="14">
        <v>11</v>
      </c>
      <c r="C98" s="132" t="s">
        <v>37</v>
      </c>
      <c r="D98" s="133"/>
      <c r="E98" s="133"/>
      <c r="F98" s="133"/>
      <c r="G98" s="133"/>
      <c r="H98" s="133"/>
      <c r="I98" s="133"/>
      <c r="J98" s="133"/>
      <c r="K98" s="134"/>
    </row>
    <row r="99" spans="2:11" ht="48" customHeight="1" x14ac:dyDescent="0.25">
      <c r="B99" s="25">
        <v>12</v>
      </c>
      <c r="C99" s="132" t="s">
        <v>38</v>
      </c>
      <c r="D99" s="133"/>
      <c r="E99" s="133"/>
      <c r="F99" s="133"/>
      <c r="G99" s="133"/>
      <c r="H99" s="133"/>
      <c r="I99" s="133"/>
      <c r="J99" s="133"/>
      <c r="K99" s="134"/>
    </row>
    <row r="100" spans="2:11" ht="63.75" customHeight="1" x14ac:dyDescent="0.25">
      <c r="B100" s="25">
        <v>13</v>
      </c>
      <c r="C100" s="132" t="s">
        <v>39</v>
      </c>
      <c r="D100" s="133"/>
      <c r="E100" s="133"/>
      <c r="F100" s="133"/>
      <c r="G100" s="133"/>
      <c r="H100" s="133"/>
      <c r="I100" s="133"/>
      <c r="J100" s="133"/>
      <c r="K100" s="134"/>
    </row>
    <row r="101" spans="2:11" ht="121.5" customHeight="1" x14ac:dyDescent="0.25">
      <c r="B101" s="13">
        <v>14</v>
      </c>
      <c r="C101" s="139" t="s">
        <v>40</v>
      </c>
      <c r="D101" s="139"/>
      <c r="E101" s="139"/>
      <c r="F101" s="139"/>
      <c r="G101" s="139"/>
      <c r="H101" s="139"/>
      <c r="I101" s="139"/>
      <c r="J101" s="139"/>
      <c r="K101" s="139"/>
    </row>
    <row r="102" spans="2:11" ht="30.75" customHeight="1" x14ac:dyDescent="0.25">
      <c r="B102" s="13">
        <v>15</v>
      </c>
      <c r="C102" s="139" t="s">
        <v>41</v>
      </c>
      <c r="D102" s="139"/>
      <c r="E102" s="139"/>
      <c r="F102" s="139"/>
      <c r="G102" s="139"/>
      <c r="H102" s="139"/>
      <c r="I102" s="139"/>
      <c r="J102" s="139"/>
      <c r="K102" s="139"/>
    </row>
    <row r="103" spans="2:11" ht="43.5" customHeight="1" x14ac:dyDescent="0.25">
      <c r="B103" s="13">
        <v>16</v>
      </c>
      <c r="C103" s="132" t="s">
        <v>42</v>
      </c>
      <c r="D103" s="133"/>
      <c r="E103" s="133"/>
      <c r="F103" s="133"/>
      <c r="G103" s="133"/>
      <c r="H103" s="133"/>
      <c r="I103" s="133"/>
      <c r="J103" s="133"/>
      <c r="K103" s="134"/>
    </row>
    <row r="104" spans="2:11" ht="45" customHeight="1" x14ac:dyDescent="0.25">
      <c r="B104" s="30"/>
      <c r="C104" s="31"/>
      <c r="D104" s="31"/>
      <c r="E104" s="31"/>
      <c r="F104" s="31"/>
      <c r="G104" s="32"/>
      <c r="H104" s="31"/>
      <c r="I104" s="3"/>
      <c r="J104" s="33"/>
      <c r="K104" s="34"/>
    </row>
    <row r="105" spans="2:11" ht="18.75" customHeight="1" x14ac:dyDescent="0.25">
      <c r="B105" s="35"/>
      <c r="C105" s="118" t="s">
        <v>43</v>
      </c>
      <c r="D105" s="118"/>
      <c r="E105" s="118"/>
      <c r="F105" s="118"/>
      <c r="G105" s="36"/>
      <c r="H105" s="118" t="s">
        <v>44</v>
      </c>
      <c r="I105" s="118"/>
      <c r="J105" s="37"/>
      <c r="K105" s="38" t="s">
        <v>45</v>
      </c>
    </row>
    <row r="106" spans="2:11" ht="18.75" customHeight="1" x14ac:dyDescent="0.25">
      <c r="B106" s="39"/>
      <c r="C106" s="40"/>
      <c r="D106" s="40"/>
      <c r="E106" s="40"/>
      <c r="F106" s="40"/>
      <c r="G106" s="40"/>
      <c r="H106" s="40"/>
      <c r="I106" s="41"/>
      <c r="J106" s="42"/>
      <c r="K106" s="43"/>
    </row>
    <row r="107" spans="2:11" ht="18.75" customHeight="1" x14ac:dyDescent="0.25">
      <c r="B107" s="140" t="s">
        <v>46</v>
      </c>
      <c r="C107" s="141"/>
      <c r="D107" s="141"/>
      <c r="E107" s="141"/>
      <c r="F107" s="141"/>
      <c r="G107" s="141"/>
      <c r="H107" s="141"/>
      <c r="I107" s="141"/>
      <c r="J107" s="141"/>
      <c r="K107" s="142"/>
    </row>
    <row r="108" spans="2:11" ht="18.75" customHeight="1" x14ac:dyDescent="0.25">
      <c r="B108" s="30"/>
      <c r="C108" s="32"/>
      <c r="D108" s="32"/>
      <c r="E108" s="32"/>
      <c r="F108" s="32"/>
      <c r="G108" s="32"/>
      <c r="H108" s="32"/>
      <c r="I108" s="44"/>
      <c r="J108" s="33"/>
      <c r="K108" s="45"/>
    </row>
    <row r="109" spans="2:11" ht="18.75" customHeight="1" x14ac:dyDescent="0.25">
      <c r="B109" s="9"/>
      <c r="C109" s="135"/>
      <c r="D109" s="135"/>
      <c r="E109" s="135"/>
      <c r="F109" s="135"/>
      <c r="G109" s="46"/>
      <c r="H109" s="46"/>
      <c r="I109" s="47"/>
      <c r="J109" s="136"/>
      <c r="K109" s="137"/>
    </row>
    <row r="110" spans="2:11" ht="30" customHeight="1" x14ac:dyDescent="0.25">
      <c r="B110" s="48"/>
      <c r="C110" s="118" t="s">
        <v>47</v>
      </c>
      <c r="D110" s="118"/>
      <c r="E110" s="118"/>
      <c r="F110" s="118"/>
      <c r="G110" s="36"/>
      <c r="H110" s="36"/>
      <c r="I110" s="49"/>
      <c r="J110" s="118" t="s">
        <v>48</v>
      </c>
      <c r="K110" s="119"/>
    </row>
    <row r="111" spans="2:11" ht="15.75" customHeight="1" x14ac:dyDescent="0.25">
      <c r="B111" s="39"/>
      <c r="C111" s="40"/>
      <c r="D111" s="40"/>
      <c r="E111" s="40"/>
      <c r="F111" s="40"/>
      <c r="G111" s="40"/>
      <c r="H111" s="40"/>
      <c r="I111" s="41"/>
      <c r="J111" s="42"/>
      <c r="K111" s="43" t="s">
        <v>49</v>
      </c>
    </row>
    <row r="112" spans="2:11" ht="18.75" customHeight="1" x14ac:dyDescent="0.25">
      <c r="B112" s="46"/>
      <c r="C112" s="46"/>
      <c r="D112" s="46"/>
      <c r="E112" s="46"/>
      <c r="F112" s="46"/>
      <c r="G112" s="46"/>
      <c r="H112" s="46"/>
      <c r="I112" s="47"/>
      <c r="J112" s="50"/>
      <c r="K112" s="50"/>
    </row>
    <row r="113" spans="2:11" ht="18.75" customHeight="1" x14ac:dyDescent="0.25">
      <c r="B113" s="46"/>
      <c r="C113" s="46"/>
      <c r="D113" s="46"/>
      <c r="E113" s="46"/>
      <c r="F113" s="46"/>
      <c r="G113" s="46"/>
      <c r="H113" s="46"/>
      <c r="I113" s="47"/>
      <c r="J113" s="50"/>
      <c r="K113" s="50"/>
    </row>
    <row r="114" spans="2:11" ht="18.75" customHeight="1" x14ac:dyDescent="0.25">
      <c r="B114" s="46"/>
      <c r="C114" s="46"/>
      <c r="D114" s="46"/>
      <c r="E114" s="46"/>
      <c r="F114" s="46"/>
      <c r="G114" s="46"/>
      <c r="H114" s="46"/>
      <c r="I114" s="47"/>
      <c r="J114" s="50"/>
      <c r="K114" s="50"/>
    </row>
    <row r="115" spans="2:11" ht="18.75" customHeight="1" x14ac:dyDescent="0.25">
      <c r="B115" s="46"/>
      <c r="C115" s="46"/>
      <c r="D115" s="46"/>
      <c r="E115" s="46"/>
      <c r="F115" s="46"/>
      <c r="G115" s="46"/>
      <c r="H115" s="46"/>
      <c r="I115" s="47"/>
      <c r="J115" s="50"/>
      <c r="K115" s="50"/>
    </row>
    <row r="116" spans="2:11" ht="18.75" customHeight="1" x14ac:dyDescent="0.25">
      <c r="B116" s="46"/>
      <c r="C116" s="46"/>
      <c r="D116" s="46"/>
      <c r="E116" s="46"/>
      <c r="F116" s="46"/>
      <c r="G116" s="46"/>
      <c r="H116" s="46"/>
      <c r="I116" s="47"/>
      <c r="J116" s="50"/>
      <c r="K116" s="50"/>
    </row>
    <row r="117" spans="2:11" ht="18.75" customHeight="1" x14ac:dyDescent="0.25">
      <c r="B117" s="46"/>
      <c r="C117" s="46"/>
      <c r="D117" s="46"/>
      <c r="E117" s="46"/>
      <c r="F117" s="46"/>
      <c r="G117" s="46"/>
      <c r="H117" s="46"/>
      <c r="I117" s="47"/>
      <c r="J117" s="50"/>
      <c r="K117" s="50"/>
    </row>
    <row r="118" spans="2:11" ht="18.75" customHeight="1" x14ac:dyDescent="0.25">
      <c r="B118" s="46"/>
      <c r="C118" s="46"/>
      <c r="D118" s="46"/>
      <c r="E118" s="46"/>
      <c r="F118" s="46"/>
      <c r="G118" s="46"/>
      <c r="H118" s="46"/>
      <c r="I118" s="47"/>
      <c r="J118" s="50"/>
      <c r="K118" s="50"/>
    </row>
    <row r="119" spans="2:11" ht="18.75" customHeight="1" x14ac:dyDescent="0.25">
      <c r="B119" s="46"/>
      <c r="C119" s="46"/>
      <c r="D119" s="46"/>
      <c r="E119" s="46"/>
      <c r="F119" s="46"/>
      <c r="G119" s="46"/>
      <c r="H119" s="46"/>
      <c r="I119" s="47"/>
      <c r="J119" s="50"/>
      <c r="K119" s="50"/>
    </row>
    <row r="120" spans="2:11" ht="18.75" customHeight="1" x14ac:dyDescent="0.25">
      <c r="B120" s="46"/>
      <c r="C120" s="46"/>
      <c r="D120" s="46"/>
      <c r="E120" s="46"/>
      <c r="F120" s="46"/>
      <c r="G120" s="46"/>
      <c r="H120" s="46"/>
      <c r="I120" s="47"/>
      <c r="J120" s="50"/>
      <c r="K120" s="50"/>
    </row>
    <row r="121" spans="2:11" ht="18.75" customHeight="1" x14ac:dyDescent="0.25">
      <c r="B121" s="46"/>
      <c r="C121" s="46"/>
      <c r="D121" s="46"/>
      <c r="E121" s="46"/>
      <c r="F121" s="46"/>
      <c r="G121" s="46"/>
      <c r="H121" s="46"/>
      <c r="I121" s="47"/>
      <c r="J121" s="50"/>
      <c r="K121" s="50"/>
    </row>
    <row r="122" spans="2:11" ht="18.75" customHeight="1" x14ac:dyDescent="0.25">
      <c r="B122" s="46"/>
      <c r="C122" s="46"/>
      <c r="D122" s="46"/>
      <c r="E122" s="46"/>
      <c r="F122" s="46"/>
      <c r="G122" s="46"/>
      <c r="H122" s="46"/>
      <c r="I122" s="47"/>
      <c r="J122" s="50"/>
      <c r="K122" s="50"/>
    </row>
    <row r="123" spans="2:11" ht="18.75" customHeight="1" x14ac:dyDescent="0.25">
      <c r="B123" s="46"/>
      <c r="C123" s="46"/>
      <c r="D123" s="46"/>
      <c r="E123" s="46"/>
      <c r="F123" s="46"/>
      <c r="G123" s="46"/>
      <c r="H123" s="46"/>
      <c r="I123" s="47"/>
      <c r="J123" s="50"/>
      <c r="K123" s="50"/>
    </row>
    <row r="124" spans="2:11" ht="18.75" customHeight="1" x14ac:dyDescent="0.25">
      <c r="B124" s="46"/>
      <c r="C124" s="46"/>
      <c r="D124" s="46"/>
      <c r="E124" s="46"/>
      <c r="F124" s="46"/>
      <c r="G124" s="46"/>
      <c r="H124" s="46"/>
      <c r="I124" s="47"/>
      <c r="J124" s="50"/>
      <c r="K124" s="50"/>
    </row>
    <row r="125" spans="2:11" ht="18.75" customHeight="1" x14ac:dyDescent="0.25">
      <c r="B125" s="46"/>
      <c r="C125" s="46"/>
      <c r="D125" s="46"/>
      <c r="E125" s="46"/>
      <c r="F125" s="46"/>
      <c r="G125" s="46"/>
      <c r="H125" s="46"/>
      <c r="I125" s="47"/>
      <c r="J125" s="50"/>
      <c r="K125" s="50"/>
    </row>
    <row r="126" spans="2:11" ht="18.75" customHeight="1" x14ac:dyDescent="0.25">
      <c r="B126" s="46"/>
      <c r="C126" s="46"/>
      <c r="D126" s="46"/>
      <c r="E126" s="46"/>
      <c r="F126" s="46"/>
      <c r="G126" s="46"/>
      <c r="H126" s="46"/>
      <c r="I126" s="47"/>
      <c r="J126" s="50"/>
      <c r="K126" s="50"/>
    </row>
    <row r="127" spans="2:11" ht="18.75" customHeight="1" x14ac:dyDescent="0.25">
      <c r="B127" s="51"/>
      <c r="D127" s="52"/>
      <c r="E127" s="52"/>
      <c r="F127" s="52"/>
      <c r="G127" s="52"/>
      <c r="H127" s="52"/>
      <c r="I127" s="52"/>
    </row>
    <row r="128" spans="2:11" ht="15" customHeight="1" x14ac:dyDescent="0.25">
      <c r="B128" s="138"/>
      <c r="C128" s="138"/>
      <c r="D128" s="138"/>
      <c r="E128" s="138"/>
      <c r="F128" s="138"/>
      <c r="G128" s="138"/>
      <c r="H128" s="138"/>
      <c r="I128" s="138"/>
      <c r="J128" s="138"/>
      <c r="K128" s="53"/>
    </row>
    <row r="132" spans="2:11" x14ac:dyDescent="0.25">
      <c r="B132" s="138"/>
      <c r="C132" s="138"/>
      <c r="D132" s="138"/>
      <c r="E132" s="138"/>
      <c r="F132" s="138"/>
      <c r="G132" s="138"/>
      <c r="H132" s="138"/>
      <c r="I132" s="138"/>
      <c r="J132" s="138"/>
      <c r="K132" s="53"/>
    </row>
    <row r="133" spans="2:11" x14ac:dyDescent="0.25">
      <c r="B133" s="138"/>
      <c r="C133" s="138"/>
      <c r="D133" s="138"/>
      <c r="E133" s="138"/>
      <c r="F133" s="138"/>
      <c r="G133" s="138"/>
      <c r="H133" s="138"/>
      <c r="I133" s="138"/>
      <c r="J133" s="138"/>
      <c r="K133" s="53"/>
    </row>
    <row r="134" spans="2:11" ht="40.5" customHeight="1" x14ac:dyDescent="0.25">
      <c r="B134" s="53"/>
      <c r="C134" s="53"/>
      <c r="D134" s="53"/>
      <c r="E134" s="53"/>
      <c r="F134" s="53"/>
      <c r="G134" s="53"/>
      <c r="H134" s="53"/>
      <c r="I134" s="53"/>
      <c r="J134" s="53"/>
      <c r="K134" s="53"/>
    </row>
    <row r="135" spans="2:11" x14ac:dyDescent="0.25">
      <c r="B135" s="143"/>
      <c r="C135" s="143"/>
      <c r="D135" s="143"/>
      <c r="E135" s="143"/>
      <c r="F135" s="143"/>
      <c r="G135" s="143"/>
      <c r="H135" s="143"/>
      <c r="I135" s="143"/>
      <c r="J135" s="143"/>
      <c r="K135" s="55"/>
    </row>
  </sheetData>
  <mergeCells count="172">
    <mergeCell ref="B135:E135"/>
    <mergeCell ref="F135:G135"/>
    <mergeCell ref="H135:J135"/>
    <mergeCell ref="B132:E132"/>
    <mergeCell ref="F132:G132"/>
    <mergeCell ref="H132:J132"/>
    <mergeCell ref="B133:E133"/>
    <mergeCell ref="F133:G133"/>
    <mergeCell ref="H133:J133"/>
    <mergeCell ref="C109:F109"/>
    <mergeCell ref="J109:K109"/>
    <mergeCell ref="C110:F110"/>
    <mergeCell ref="J110:K110"/>
    <mergeCell ref="B128:E128"/>
    <mergeCell ref="F128:G128"/>
    <mergeCell ref="H128:J128"/>
    <mergeCell ref="C101:K101"/>
    <mergeCell ref="C102:K102"/>
    <mergeCell ref="C103:K103"/>
    <mergeCell ref="C105:F105"/>
    <mergeCell ref="H105:I105"/>
    <mergeCell ref="B107:K107"/>
    <mergeCell ref="C95:K95"/>
    <mergeCell ref="C96:K96"/>
    <mergeCell ref="C97:K97"/>
    <mergeCell ref="C98:K98"/>
    <mergeCell ref="C99:K99"/>
    <mergeCell ref="C100:K100"/>
    <mergeCell ref="C89:K89"/>
    <mergeCell ref="C90:K90"/>
    <mergeCell ref="C91:K91"/>
    <mergeCell ref="C92:K92"/>
    <mergeCell ref="C93:K93"/>
    <mergeCell ref="C94:K94"/>
    <mergeCell ref="C84:F84"/>
    <mergeCell ref="B85:H85"/>
    <mergeCell ref="C86:F86"/>
    <mergeCell ref="I86:J86"/>
    <mergeCell ref="B87:K87"/>
    <mergeCell ref="C88:K88"/>
    <mergeCell ref="C79:F79"/>
    <mergeCell ref="I79:J79"/>
    <mergeCell ref="C80:F80"/>
    <mergeCell ref="C81:F81"/>
    <mergeCell ref="C82:F82"/>
    <mergeCell ref="C83:F83"/>
    <mergeCell ref="C75:F75"/>
    <mergeCell ref="C76:F76"/>
    <mergeCell ref="I76:J76"/>
    <mergeCell ref="C77:F77"/>
    <mergeCell ref="I77:J77"/>
    <mergeCell ref="C78:F78"/>
    <mergeCell ref="I78:J78"/>
    <mergeCell ref="I71:J71"/>
    <mergeCell ref="C72:F72"/>
    <mergeCell ref="I72:J72"/>
    <mergeCell ref="C73:F73"/>
    <mergeCell ref="I73:J73"/>
    <mergeCell ref="C74:F74"/>
    <mergeCell ref="C67:F67"/>
    <mergeCell ref="I67:J67"/>
    <mergeCell ref="B68:B73"/>
    <mergeCell ref="C68:F68"/>
    <mergeCell ref="I68:J68"/>
    <mergeCell ref="C69:F70"/>
    <mergeCell ref="G69:H69"/>
    <mergeCell ref="I69:J69"/>
    <mergeCell ref="I70:J70"/>
    <mergeCell ref="C71:F71"/>
    <mergeCell ref="C64:F64"/>
    <mergeCell ref="I64:J64"/>
    <mergeCell ref="C65:F65"/>
    <mergeCell ref="I65:J65"/>
    <mergeCell ref="C66:F66"/>
    <mergeCell ref="I66:J66"/>
    <mergeCell ref="C61:F61"/>
    <mergeCell ref="I61:J61"/>
    <mergeCell ref="C62:F62"/>
    <mergeCell ref="I62:J62"/>
    <mergeCell ref="C63:F63"/>
    <mergeCell ref="I63:J63"/>
    <mergeCell ref="C58:F58"/>
    <mergeCell ref="I58:J58"/>
    <mergeCell ref="C59:F59"/>
    <mergeCell ref="I59:J59"/>
    <mergeCell ref="C60:F60"/>
    <mergeCell ref="I60:J60"/>
    <mergeCell ref="C55:F55"/>
    <mergeCell ref="I55:J55"/>
    <mergeCell ref="C56:F56"/>
    <mergeCell ref="I56:J56"/>
    <mergeCell ref="C57:F57"/>
    <mergeCell ref="I57:J57"/>
    <mergeCell ref="C51:F51"/>
    <mergeCell ref="C52:F52"/>
    <mergeCell ref="C53:F53"/>
    <mergeCell ref="I53:J53"/>
    <mergeCell ref="C54:F54"/>
    <mergeCell ref="I54:J54"/>
    <mergeCell ref="C45:F45"/>
    <mergeCell ref="C46:F46"/>
    <mergeCell ref="C47:F47"/>
    <mergeCell ref="C48:F48"/>
    <mergeCell ref="C49:F49"/>
    <mergeCell ref="C50:F50"/>
    <mergeCell ref="C41:F41"/>
    <mergeCell ref="I41:J41"/>
    <mergeCell ref="C42:F42"/>
    <mergeCell ref="I42:J42"/>
    <mergeCell ref="C43:F43"/>
    <mergeCell ref="C44:F44"/>
    <mergeCell ref="C38:F38"/>
    <mergeCell ref="I38:J38"/>
    <mergeCell ref="C39:F39"/>
    <mergeCell ref="I39:J39"/>
    <mergeCell ref="C40:F40"/>
    <mergeCell ref="I40:J40"/>
    <mergeCell ref="C35:F35"/>
    <mergeCell ref="I35:J35"/>
    <mergeCell ref="C36:F36"/>
    <mergeCell ref="I36:J36"/>
    <mergeCell ref="C37:F37"/>
    <mergeCell ref="I37:J37"/>
    <mergeCell ref="C32:F32"/>
    <mergeCell ref="I32:J32"/>
    <mergeCell ref="C33:F33"/>
    <mergeCell ref="I33:J33"/>
    <mergeCell ref="C34:F34"/>
    <mergeCell ref="I34:J34"/>
    <mergeCell ref="C29:F29"/>
    <mergeCell ref="I29:J29"/>
    <mergeCell ref="C30:F30"/>
    <mergeCell ref="I30:J30"/>
    <mergeCell ref="C31:F31"/>
    <mergeCell ref="I31:J31"/>
    <mergeCell ref="C26:F26"/>
    <mergeCell ref="I26:J26"/>
    <mergeCell ref="C27:F27"/>
    <mergeCell ref="I27:J27"/>
    <mergeCell ref="C28:F28"/>
    <mergeCell ref="I28:J28"/>
    <mergeCell ref="C23:F23"/>
    <mergeCell ref="I23:J23"/>
    <mergeCell ref="C24:F24"/>
    <mergeCell ref="I24:J24"/>
    <mergeCell ref="C25:F25"/>
    <mergeCell ref="I25:J25"/>
    <mergeCell ref="C20:F20"/>
    <mergeCell ref="I20:J20"/>
    <mergeCell ref="C21:F21"/>
    <mergeCell ref="I21:J21"/>
    <mergeCell ref="C22:F22"/>
    <mergeCell ref="I22:J22"/>
    <mergeCell ref="B15:F15"/>
    <mergeCell ref="B16:K18"/>
    <mergeCell ref="B19:F19"/>
    <mergeCell ref="I19:J19"/>
    <mergeCell ref="B6:E7"/>
    <mergeCell ref="F6:K7"/>
    <mergeCell ref="B9:K9"/>
    <mergeCell ref="B10:F10"/>
    <mergeCell ref="B11:F11"/>
    <mergeCell ref="B12:F12"/>
    <mergeCell ref="B1:K1"/>
    <mergeCell ref="B2:K2"/>
    <mergeCell ref="B3:K3"/>
    <mergeCell ref="B4:K4"/>
    <mergeCell ref="B5:F5"/>
    <mergeCell ref="G5:I5"/>
    <mergeCell ref="J5:K5"/>
    <mergeCell ref="B13:F13"/>
    <mergeCell ref="B14:F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EDT-350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Sagrario Peralta</dc:creator>
  <cp:lastModifiedBy>Sagrario Peralta</cp:lastModifiedBy>
  <dcterms:created xsi:type="dcterms:W3CDTF">2022-04-12T13:20:07Z</dcterms:created>
  <dcterms:modified xsi:type="dcterms:W3CDTF">2024-08-02T14:05:26Z</dcterms:modified>
</cp:coreProperties>
</file>